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Users\Belkis.Mejia\United Nations Development Programme\DO-Adquisiciones - General\Principal\PROCESOS PROCUREMENT\PROCESOS 2018\IAL\IAL-09-2018 Rem edificio pantoja\Documentos finales\"/>
    </mc:Choice>
  </mc:AlternateContent>
  <xr:revisionPtr revIDLastSave="0" documentId="10_ncr:100000_{05353206-DBC0-4137-BE99-1CAE1373AC87}" xr6:coauthVersionLast="31" xr6:coauthVersionMax="31" xr10:uidLastSave="{00000000-0000-0000-0000-000000000000}"/>
  <bookViews>
    <workbookView xWindow="0" yWindow="0" windowWidth="20490" windowHeight="7155" xr2:uid="{00000000-000D-0000-FFFF-FFFF00000000}"/>
  </bookViews>
  <sheets>
    <sheet name="Consolidado" sheetId="1" r:id="rId1"/>
  </sheets>
  <externalReferences>
    <externalReference r:id="rId2"/>
    <externalReference r:id="rId3"/>
    <externalReference r:id="rId4"/>
    <externalReference r:id="rId5"/>
    <externalReference r:id="rId6"/>
  </externalReferences>
  <definedNames>
    <definedName name="_CTC220">[1]M.O.!$C$517</definedName>
    <definedName name="_OP1">[1]M.O.!$C$11</definedName>
    <definedName name="_OP2">[1]M.O.!$C$12</definedName>
    <definedName name="_OP3">[1]M.O.!$C$13</definedName>
    <definedName name="_ZC1" localSheetId="0">#REF!</definedName>
    <definedName name="_ZC1">#REF!</definedName>
    <definedName name="_ZE1" localSheetId="0">#REF!</definedName>
    <definedName name="_ZE1">#REF!</definedName>
    <definedName name="_ZE2" localSheetId="0">#REF!</definedName>
    <definedName name="_ZE2">#REF!</definedName>
    <definedName name="_ZE3" localSheetId="0">#REF!</definedName>
    <definedName name="_ZE3">#REF!</definedName>
    <definedName name="_ZE4" localSheetId="0">#REF!</definedName>
    <definedName name="_ZE4">#REF!</definedName>
    <definedName name="_ZE5" localSheetId="0">#REF!</definedName>
    <definedName name="_ZE5">#REF!</definedName>
    <definedName name="_ZE6" localSheetId="0">#REF!</definedName>
    <definedName name="_ZE6">#REF!</definedName>
    <definedName name="ABANICOCONLUZ">[1]Materiales!$E$58</definedName>
    <definedName name="ABANICOSINLUZ">[1]Materiales!$E$59</definedName>
    <definedName name="ABANICOTECHO" localSheetId="0">[2]Analisis!#REF!</definedName>
    <definedName name="ABANICOTECHO">[2]Analisis!#REF!</definedName>
    <definedName name="ABANICOTECHOS" localSheetId="0">[2]Analisis!#REF!</definedName>
    <definedName name="ABANICOTECHOS">[2]Analisis!#REF!</definedName>
    <definedName name="ACERA" localSheetId="0">[2]Analisis!#REF!</definedName>
    <definedName name="ACERA">[2]Analisis!#REF!</definedName>
    <definedName name="ACOMALTATENSIONCONTRA" localSheetId="0">#REF!</definedName>
    <definedName name="ACOMALTATENSIONCONTRA">#REF!</definedName>
    <definedName name="ACOMDEPLANTANUEAEQUIPO800ACONTRA" localSheetId="0">#REF!</definedName>
    <definedName name="ACOMDEPLANTANUEAEQUIPO800ACONTRA">#REF!</definedName>
    <definedName name="ACOMDESDEEQUIPOAPANELAA" localSheetId="0">#REF!</definedName>
    <definedName name="ACOMDESDEEQUIPOAPANELAA">#REF!</definedName>
    <definedName name="ACOMELEC" localSheetId="0">#REF!</definedName>
    <definedName name="ACOMELEC">#REF!</definedName>
    <definedName name="ACOMEQUIPOAPANELBOMBACONTRA" localSheetId="0">#REF!</definedName>
    <definedName name="ACOMEQUIPOAPANELBOMBACONTRA">#REF!</definedName>
    <definedName name="ACOMEQUIPOAPANELLUCESPARQCONTRA" localSheetId="0">#REF!</definedName>
    <definedName name="ACOMEQUIPOAPANELLUCESPARQCONTRA">#REF!</definedName>
    <definedName name="ACOMPRIDEPOSTEATRANSF750CONTRA" localSheetId="0">#REF!</definedName>
    <definedName name="ACOMPRIDEPOSTEATRANSF750CONTRA">#REF!</definedName>
    <definedName name="ACOMSECDEEQUIPOAPANLUCESYTC" localSheetId="0">#REF!</definedName>
    <definedName name="ACOMSECDEEQUIPOAPANLUCESYTC">#REF!</definedName>
    <definedName name="ACOMSECDEPLANUEAEQUI800CONTRA" localSheetId="0">#REF!</definedName>
    <definedName name="ACOMSECDEPLANUEAEQUI800CONTRA">#REF!</definedName>
    <definedName name="ACOMSECDETRANSF750AREGBCONTRA" localSheetId="0">#REF!</definedName>
    <definedName name="ACOMSECDETRANSF750AREGBCONTRA">#REF!</definedName>
    <definedName name="ACOMSECTRANSFAEQUIPOCONTRA" localSheetId="0">#REF!</definedName>
    <definedName name="ACOMSECTRANSFAEQUIPOCONTRA">#REF!</definedName>
    <definedName name="ACR">[1]Materiales!$E$36</definedName>
    <definedName name="ALAMBRE1_0">[1]Materiales!$E$746</definedName>
    <definedName name="ALAMBRENo12">[1]Materiales!$E$755</definedName>
    <definedName name="ALAMBREVARILLA">[1]Materiales!$E$661</definedName>
    <definedName name="ALAMBREVINIL12">[1]Materiales!$E$758</definedName>
    <definedName name="ALTATEN" localSheetId="0">#REF!</definedName>
    <definedName name="ALTATEN">#REF!</definedName>
    <definedName name="AMARREVARILLA20">[1]M.O.!$C$110</definedName>
    <definedName name="AMARREVARILLA40">[1]M.O.!$C$111</definedName>
    <definedName name="AMARREVARILLA80">[1]M.O.!$C$113</definedName>
    <definedName name="ANG2X2SOPLAMPCONTRA" localSheetId="0">#REF!</definedName>
    <definedName name="ANG2X2SOPLAMPCONTRA">#REF!</definedName>
    <definedName name="ARANDELAINODORO">[1]Materiales!$E$496</definedName>
    <definedName name="ARENAA">[1]Materiales!$E$6</definedName>
    <definedName name="ARENAL">[1]Materiales!$E$9</definedName>
    <definedName name="ASCENSORES">[3]Ins!$C$49</definedName>
    <definedName name="ASIENTOINOCORRIENTE" localSheetId="0">[3]Ins!#REF!</definedName>
    <definedName name="ASIENTOINOCORRIENTE">[3]Ins!#REF!</definedName>
    <definedName name="AYCARP" localSheetId="0">[3]Ins!#REF!</definedName>
    <definedName name="AYCARP">[3]Ins!#REF!</definedName>
    <definedName name="AYUDANTE">[1]M.O.!$C$8</definedName>
    <definedName name="BAJA4SDR41" localSheetId="0">#REF!</definedName>
    <definedName name="BAJA4SDR41">#REF!</definedName>
    <definedName name="BAJANTEDE3" localSheetId="0">[2]Analisis!#REF!</definedName>
    <definedName name="BAJANTEDE3">[2]Analisis!#REF!</definedName>
    <definedName name="BAJANTEDE4" localSheetId="0">[2]Analisis!#REF!</definedName>
    <definedName name="BAJANTEDE4">[2]Analisis!#REF!</definedName>
    <definedName name="BANERAHFBCAPVC" localSheetId="0">#REF!</definedName>
    <definedName name="BANERAHFBCAPVC">#REF!</definedName>
    <definedName name="BANERAHFCOLPVC" localSheetId="0">#REF!</definedName>
    <definedName name="BANERAHFCOLPVC">#REF!</definedName>
    <definedName name="BANERALIVBCAPVC" localSheetId="0">#REF!</definedName>
    <definedName name="BANERALIVBCAPVC">#REF!</definedName>
    <definedName name="BANERAPVCBCAPVC" localSheetId="0">#REF!</definedName>
    <definedName name="BANERAPVCBCAPVC">#REF!</definedName>
    <definedName name="BANERAPVCCOLPVC" localSheetId="0">#REF!</definedName>
    <definedName name="BANERAPVCCOLPVC">#REF!</definedName>
    <definedName name="BARANDACURVACONTRA" localSheetId="0">#REF!</definedName>
    <definedName name="BARANDACURVACONTRA">#REF!</definedName>
    <definedName name="BARANDACURVAM2CONTRA" localSheetId="0">#REF!</definedName>
    <definedName name="BARANDACURVAM2CONTRA">#REF!</definedName>
    <definedName name="BARANDARECTACONTRA" localSheetId="0">#REF!</definedName>
    <definedName name="BARANDARECTACONTRA">#REF!</definedName>
    <definedName name="BARANDARECTAM2CONTRA" localSheetId="0">#REF!</definedName>
    <definedName name="BARANDARECTAM2CONTRA">#REF!</definedName>
    <definedName name="Beg_Bal" localSheetId="0">#REF!</definedName>
    <definedName name="Beg_Bal">#REF!</definedName>
    <definedName name="BIDETBCOPVC" localSheetId="0">#REF!</definedName>
    <definedName name="BIDETBCOPVC">#REF!</definedName>
    <definedName name="BIDETCOLPVC" localSheetId="0">#REF!</definedName>
    <definedName name="BIDETCOLPVC">#REF!</definedName>
    <definedName name="BLOCK4RUST" localSheetId="0">[3]Ana!#REF!</definedName>
    <definedName name="BLOCK4RUST">[3]Ana!#REF!</definedName>
    <definedName name="BLOCK820CLLENAS" localSheetId="0">[3]Ana!#REF!</definedName>
    <definedName name="BLOCK820CLLENAS">[3]Ana!#REF!</definedName>
    <definedName name="BLOCK8RUST" localSheetId="0">[3]Ana!#REF!</definedName>
    <definedName name="BLOCK8RUST">[3]Ana!#REF!</definedName>
    <definedName name="BLOQUE4">[1]Materiales!$E$651</definedName>
    <definedName name="BLOQUE6">[1]Materiales!$E$652</definedName>
    <definedName name="BLOQUESVID">[3]Ins!$E$260</definedName>
    <definedName name="BPLUV4SDR41CONTRA" localSheetId="0">#REF!</definedName>
    <definedName name="BPLUV4SDR41CONTRA">#REF!</definedName>
    <definedName name="CACERO">[1]M.O.!$C$965</definedName>
    <definedName name="CACEROCOLML">[1]M.O.!$C$959</definedName>
    <definedName name="CACEROML">[1]M.O.!$C$961</definedName>
    <definedName name="CACEROVIGAML">[1]M.O.!$C$967</definedName>
    <definedName name="CACEROZAP">[1]M.O.!$C$969</definedName>
    <definedName name="CAJAMETAL2X4DE1_2">[1]Materiales!$E$766</definedName>
    <definedName name="CAJAMETAL2X4DE3_4">[1]Materiales!$E$767</definedName>
    <definedName name="CAL">[1]Materiales!$E$16</definedName>
    <definedName name="CALENTPVC" localSheetId="0">#REF!</definedName>
    <definedName name="CALENTPVC">#REF!</definedName>
    <definedName name="CALICHE">[1]Materiales!$E$10</definedName>
    <definedName name="CAMARACAL">[3]Ana!$F$4440</definedName>
    <definedName name="CANALETACONTRA" localSheetId="0">#REF!</definedName>
    <definedName name="CANALETACONTRA">#REF!</definedName>
    <definedName name="CANTOS" localSheetId="0">[2]Analisis!#REF!</definedName>
    <definedName name="CANTOS">[2]Analisis!#REF!</definedName>
    <definedName name="CARANTEPECHO" localSheetId="0">[1]M.O.!#REF!</definedName>
    <definedName name="CARANTEPECHO">[1]M.O.!#REF!</definedName>
    <definedName name="CARCOL30" localSheetId="0">[1]M.O.!#REF!</definedName>
    <definedName name="CARCOL30">[1]M.O.!#REF!</definedName>
    <definedName name="CARCOL50" localSheetId="0">[1]M.O.!#REF!</definedName>
    <definedName name="CARCOL50">[1]M.O.!#REF!</definedName>
    <definedName name="CARCOLAMARRE" localSheetId="0">[1]M.O.!#REF!</definedName>
    <definedName name="CARCOLAMARRE">[1]M.O.!#REF!</definedName>
    <definedName name="CARETEO" localSheetId="0">[2]Analisis!#REF!</definedName>
    <definedName name="CARETEO">[2]Analisis!#REF!</definedName>
    <definedName name="CARLOSAPLA" localSheetId="0">[1]M.O.!#REF!</definedName>
    <definedName name="CARLOSAPLA">[1]M.O.!#REF!</definedName>
    <definedName name="CARLOSAVARIASAGUAS" localSheetId="0">[1]M.O.!#REF!</definedName>
    <definedName name="CARLOSAVARIASAGUAS">[1]M.O.!#REF!</definedName>
    <definedName name="CARMURO" localSheetId="0">[1]M.O.!#REF!</definedName>
    <definedName name="CARMURO">[1]M.O.!#REF!</definedName>
    <definedName name="CARP1" localSheetId="0">[3]Ins!#REF!</definedName>
    <definedName name="CARP1">[3]Ins!#REF!</definedName>
    <definedName name="CARP2" localSheetId="0">[3]Ins!#REF!</definedName>
    <definedName name="CARP2">[3]Ins!#REF!</definedName>
    <definedName name="CARPDINTEL" localSheetId="0">[1]M.O.!#REF!</definedName>
    <definedName name="CARPDINTEL">[1]M.O.!#REF!</definedName>
    <definedName name="CARPVIGA2040" localSheetId="0">[1]M.O.!#REF!</definedName>
    <definedName name="CARPVIGA2040">[1]M.O.!#REF!</definedName>
    <definedName name="CARPVIGA3050" localSheetId="0">[1]M.O.!#REF!</definedName>
    <definedName name="CARPVIGA3050">[1]M.O.!#REF!</definedName>
    <definedName name="CARPVIGA3060" localSheetId="0">[1]M.O.!#REF!</definedName>
    <definedName name="CARPVIGA3060">[1]M.O.!#REF!</definedName>
    <definedName name="CARPVIGA4080" localSheetId="0">[1]M.O.!#REF!</definedName>
    <definedName name="CARPVIGA4080">[1]M.O.!#REF!</definedName>
    <definedName name="CARRAMPA" localSheetId="0">[1]M.O.!#REF!</definedName>
    <definedName name="CARRAMPA">[1]M.O.!#REF!</definedName>
    <definedName name="CASBESTO" localSheetId="0">[1]M.O.!#REF!</definedName>
    <definedName name="CASBESTO">[1]M.O.!#REF!</definedName>
    <definedName name="CBAJVEN3">[1]M.O.!$C$594</definedName>
    <definedName name="CBAJVEN4">[1]M.O.!$C$595</definedName>
    <definedName name="CBLOCK10" localSheetId="0">[3]Ins!#REF!</definedName>
    <definedName name="CBLOCK10">[3]Ins!#REF!</definedName>
    <definedName name="CBLOCK4">[1]M.O.!$C$21</definedName>
    <definedName name="CBLOCK6">[1]M.O.!$C$23</definedName>
    <definedName name="CBLOCK8">[1]M.O.!$C$25</definedName>
    <definedName name="CBREAKERS">[1]M.O.!$C$489</definedName>
    <definedName name="CDES2">[1]M.O.!$C$646</definedName>
    <definedName name="CDES3">[1]M.O.!$C$647</definedName>
    <definedName name="CDESPISPARR2">[1]M.O.!$C$649</definedName>
    <definedName name="CDESPLU3">[1]M.O.!$C$630</definedName>
    <definedName name="CDESPLU4">[1]M.O.!$C$631</definedName>
    <definedName name="CDUCHA">[1]M.O.!$C$803</definedName>
    <definedName name="CEMEB">[1]Materiales!$E$17</definedName>
    <definedName name="CEMEG">[1]Materiales!$E$15</definedName>
    <definedName name="CEMENTOPVC">[1]Materiales!$E$24</definedName>
    <definedName name="CERBB">[1]Materiales!$E$28</definedName>
    <definedName name="CERPARED" localSheetId="0">[2]Analisis!#REF!</definedName>
    <definedName name="CERPARED">[2]Analisis!#REF!</definedName>
    <definedName name="CFREGADERO1CAMARA">[1]M.O.!$C$809</definedName>
    <definedName name="CFREGADERO2CAMARAS">[1]M.O.!$C$810</definedName>
    <definedName name="CHAPAPOTE10CMM2" localSheetId="0">[2]Analisis!#REF!</definedName>
    <definedName name="CHAPAPOTE10CMM2">[2]Analisis!#REF!</definedName>
    <definedName name="CHAPAPOTE10CMM3" localSheetId="0">[2]Analisis!#REF!</definedName>
    <definedName name="CHAPAPOTE10CMM3">[2]Analisis!#REF!</definedName>
    <definedName name="CINO">[1]M.O.!$C$820</definedName>
    <definedName name="CINT1">[1]M.O.!$C$505</definedName>
    <definedName name="CINT2">[1]M.O.!$C$506</definedName>
    <definedName name="CINT3">[1]M.O.!$C$507</definedName>
    <definedName name="CINT3V">[1]M.O.!$C$508</definedName>
    <definedName name="CINT4V">[1]M.O.!$C$509</definedName>
    <definedName name="CINTAANTIRESBALANTE" localSheetId="0">[2]Analisis!#REF!</definedName>
    <definedName name="CINTAANTIRESBALANTE">[2]Analisis!#REF!</definedName>
    <definedName name="CISTERNA4CAL">[3]Ana!$F$4527</definedName>
    <definedName name="CLAVADERO1CV">[1]M.O.!$C$866</definedName>
    <definedName name="CLAVADERO2CV">[1]M.O.!$C$868</definedName>
    <definedName name="CLAVPED">[1]M.O.!$C$834</definedName>
    <definedName name="CLLAVEDUCHA">[1]M.O.!$C$804</definedName>
    <definedName name="CLUCES">[1]M.O.!$C$513</definedName>
    <definedName name="CODO1_2HG">[1]Materiales!$E$392</definedName>
    <definedName name="CODO3X45DRENAJE">[1]Materiales!$F$262</definedName>
    <definedName name="CODO4X45">[1]Materiales!$F$263</definedName>
    <definedName name="CODODRENAJE2X45">[1]Materiales!$F$261</definedName>
    <definedName name="CODODRENAJE2X90">[1]Materiales!$F$257</definedName>
    <definedName name="CODODRENAJE3X90">[1]Materiales!$F$258</definedName>
    <definedName name="CODODRENAJE4X90">[1]Materiales!$F$259</definedName>
    <definedName name="CODOPVC1_2X90">[1]Materiales!$F$213</definedName>
    <definedName name="CODOPVC3_4X90">[1]Materiales!$F$214</definedName>
    <definedName name="CODOPVC3X90">[1]Materiales!$F$218</definedName>
    <definedName name="COLAGUA2SCH40CONTRA" localSheetId="0">#REF!</definedName>
    <definedName name="COLAGUA2SCH40CONTRA">#REF!</definedName>
    <definedName name="COLAMARRE15X20" localSheetId="0">[2]Analisis!#REF!</definedName>
    <definedName name="COLAMARRE15X20">[2]Analisis!#REF!</definedName>
    <definedName name="COLAMARRE20X20" localSheetId="0">[2]Analisis!#REF!</definedName>
    <definedName name="COLAMARRE20X20">[2]Analisis!#REF!</definedName>
    <definedName name="COLC1" localSheetId="0">#REF!</definedName>
    <definedName name="COLC1">#REF!</definedName>
    <definedName name="COLC2" localSheetId="0">#REF!</definedName>
    <definedName name="COLC2">#REF!</definedName>
    <definedName name="COLC3CIR" localSheetId="0">#REF!</definedName>
    <definedName name="COLC3CIR">#REF!</definedName>
    <definedName name="COLC4" localSheetId="0">#REF!</definedName>
    <definedName name="COLC4">#REF!</definedName>
    <definedName name="CONEXBAJ4SDR41A6CONTRA" localSheetId="0">#REF!</definedName>
    <definedName name="CONEXBAJ4SDR41A6CONTRA">#REF!</definedName>
    <definedName name="CONTEN" localSheetId="0">[2]Analisis!#REF!</definedName>
    <definedName name="CONTEN">[2]Analisis!#REF!</definedName>
    <definedName name="CONTENML" localSheetId="0">[2]Analisis!#REF!</definedName>
    <definedName name="CONTENML">[2]Analisis!#REF!</definedName>
    <definedName name="CORINAL12FALDA">[1]M.O.!$C$838</definedName>
    <definedName name="CORREDERA" localSheetId="0">[2]Analisis!#REF!</definedName>
    <definedName name="CORREDERA">[2]Analisis!#REF!</definedName>
    <definedName name="CPANEL">[1]M.O.!$C$514</definedName>
    <definedName name="CSALIDA12">[1]M.O.!$C$852</definedName>
    <definedName name="CSALIDAINOD">[1]M.O.!$C$856</definedName>
    <definedName name="CTC">[1]M.O.!$C$516</definedName>
    <definedName name="CUBREFALTA3_8">[1]Materiales!$E$535</definedName>
    <definedName name="CZINC" localSheetId="0">[1]M.O.!#REF!</definedName>
    <definedName name="CZINC">[1]M.O.!#REF!</definedName>
    <definedName name="CZOCGRAPISO">[1]M.O.!$C$175</definedName>
    <definedName name="Data" localSheetId="0">#REF!</definedName>
    <definedName name="Data">#REF!</definedName>
    <definedName name="DERRETIDO">[1]Materiales!$E$21</definedName>
    <definedName name="DES" localSheetId="0">'[4]Analisis de PU'!#REF!</definedName>
    <definedName name="DES">'[4]Analisis de PU'!#REF!</definedName>
    <definedName name="DESAGUEFREGADERO">[1]Materiales!$E$540</definedName>
    <definedName name="DESAGUEPISO2" localSheetId="0">[2]Analisis!#REF!</definedName>
    <definedName name="DESAGUEPISO2">[2]Analisis!#REF!</definedName>
    <definedName name="DESMANTSE500CONTRA" localSheetId="0">#REF!</definedName>
    <definedName name="DESMANTSE500CONTRA">#REF!</definedName>
    <definedName name="DESPISO2CONTRA" localSheetId="0">#REF!</definedName>
    <definedName name="DESPISO2CONTRA">#REF!</definedName>
    <definedName name="DESPLU3" localSheetId="0">[2]Analisis!#REF!</definedName>
    <definedName name="DESPLU3">[2]Analisis!#REF!</definedName>
    <definedName name="DESPLU4" localSheetId="0">[2]Analisis!#REF!</definedName>
    <definedName name="DESPLU4">[2]Analisis!#REF!</definedName>
    <definedName name="DINTEL15X20D1" localSheetId="0">[2]Analisis!#REF!</definedName>
    <definedName name="DINTEL15X20D1">[2]Analisis!#REF!</definedName>
    <definedName name="DINTEL20X20D1" localSheetId="0">[2]Analisis!#REF!</definedName>
    <definedName name="DINTEL20X20D1">[2]Analisis!#REF!</definedName>
    <definedName name="DISTAGUAYMOCONTRA" localSheetId="0">#REF!</definedName>
    <definedName name="DISTAGUAYMOCONTRA">#REF!</definedName>
    <definedName name="DUCHA">[1]Materiales!$E$541</definedName>
    <definedName name="DUCHAC" localSheetId="0">[2]Analisis!#REF!</definedName>
    <definedName name="DUCHAC">[2]Analisis!#REF!</definedName>
    <definedName name="DUCHACAMBIO" localSheetId="0">[2]Analisis!#REF!</definedName>
    <definedName name="DUCHACAMBIO">[2]Analisis!#REF!</definedName>
    <definedName name="DUCHAPVC" localSheetId="0">#REF!</definedName>
    <definedName name="DUCHAPVC">#REF!</definedName>
    <definedName name="DUCHAPVCCPVC" localSheetId="0">#REF!</definedName>
    <definedName name="DUCHAPVCCPVC">#REF!</definedName>
    <definedName name="DUROCK" localSheetId="0">[2]Analisis!#REF!</definedName>
    <definedName name="DUROCK">[2]Analisis!#REF!</definedName>
    <definedName name="ECON">[1]Materiales!$E$37</definedName>
    <definedName name="EMPINTCONACEROYMALLACONTRA" localSheetId="0">#REF!</definedName>
    <definedName name="EMPINTCONACEROYMALLACONTRA">#REF!</definedName>
    <definedName name="End_Bal" localSheetId="0">#REF!</definedName>
    <definedName name="End_Bal">#REF!</definedName>
    <definedName name="EPOX">[1]Materiales!$E$39</definedName>
    <definedName name="ESCGRA23C" localSheetId="0">[3]Ana!#REF!</definedName>
    <definedName name="ESCGRA23C">[3]Ana!#REF!</definedName>
    <definedName name="ESCGRA23G" localSheetId="0">[3]Ana!#REF!</definedName>
    <definedName name="ESCGRA23G">[3]Ana!#REF!</definedName>
    <definedName name="ESCGRABOTB" localSheetId="0">[3]Ana!#REF!</definedName>
    <definedName name="ESCGRABOTB">[3]Ana!#REF!</definedName>
    <definedName name="ESCGRABOTC" localSheetId="0">[3]Ana!#REF!</definedName>
    <definedName name="ESCGRABOTC">[3]Ana!#REF!</definedName>
    <definedName name="ESCMARAGLPR">[3]Ana!$F$440</definedName>
    <definedName name="ESCSUPCHAC" localSheetId="0">[3]Ana!#REF!</definedName>
    <definedName name="ESCSUPCHAC">[3]Ana!#REF!</definedName>
    <definedName name="ESCVIBB" localSheetId="0">[3]Ana!#REF!</definedName>
    <definedName name="ESCVIBB">[3]Ana!#REF!</definedName>
    <definedName name="ESCVIBC" localSheetId="0">[3]Ana!#REF!</definedName>
    <definedName name="ESCVIBC">[3]Ana!#REF!</definedName>
    <definedName name="ESTRIAS" localSheetId="0">[2]Analisis!#REF!</definedName>
    <definedName name="ESTRIAS">[2]Analisis!#REF!</definedName>
    <definedName name="EXCCALMANO5">[1]M.O.!$C$522</definedName>
    <definedName name="EXCRCOM3">[1]M.O.!$C$528</definedName>
    <definedName name="EXCTIERRAMANO5">[1]M.O.!$C$538</definedName>
    <definedName name="Extra_Pay" localSheetId="0">#REF!</definedName>
    <definedName name="Extra_Pay">#REF!</definedName>
    <definedName name="FECHACREACION" localSheetId="0">#REF!</definedName>
    <definedName name="FECHACREACION">#REF!</definedName>
    <definedName name="FINOPLANO" localSheetId="0">[2]Analisis!#REF!</definedName>
    <definedName name="FINOPLANO">[2]Analisis!#REF!</definedName>
    <definedName name="FRAGUACHE" localSheetId="0">[2]Analisis!#REF!</definedName>
    <definedName name="FRAGUACHE">[2]Analisis!#REF!</definedName>
    <definedName name="FREG1PVCCPVC" localSheetId="0">#REF!</definedName>
    <definedName name="FREG1PVCCPVC">#REF!</definedName>
    <definedName name="FREG2PVCCPVC" localSheetId="0">#REF!</definedName>
    <definedName name="FREG2PVCCPVC">#REF!</definedName>
    <definedName name="FREGADEROSENCILLOC" localSheetId="0">[2]Analisis!#REF!</definedName>
    <definedName name="FREGADEROSENCILLOC">[2]Analisis!#REF!</definedName>
    <definedName name="FREGADEROSENCILLOCAMBIO" localSheetId="0">[2]Analisis!#REF!</definedName>
    <definedName name="FREGADEROSENCILLOCAMBIO">[2]Analisis!#REF!</definedName>
    <definedName name="FREGDOBLE">[1]Materiales!$E$545</definedName>
    <definedName name="FREGSENCILLO">[1]Materiales!$E$544</definedName>
    <definedName name="Full_Print" localSheetId="0">#REF!</definedName>
    <definedName name="Full_Print">#REF!</definedName>
    <definedName name="GABINETEPARED" localSheetId="0">[2]Analisis!#REF!</definedName>
    <definedName name="GABINETEPARED">[2]Analisis!#REF!</definedName>
    <definedName name="GABINETEPINOPARED" localSheetId="0">[2]Analisis!#REF!</definedName>
    <definedName name="GABINETEPINOPARED">[2]Analisis!#REF!</definedName>
    <definedName name="GABINETEPINOPISO" localSheetId="0">[2]Analisis!#REF!</definedName>
    <definedName name="GABINETEPINOPISO">[2]Analisis!#REF!</definedName>
    <definedName name="GABINETEPISO" localSheetId="0">[2]Analisis!#REF!</definedName>
    <definedName name="GABINETEPISO">[2]Analisis!#REF!</definedName>
    <definedName name="GASOLINA">[3]Ins!$E$520</definedName>
    <definedName name="GLOB6INST" localSheetId="0">[2]Analisis!#REF!</definedName>
    <definedName name="GLOB6INST">[2]Analisis!#REF!</definedName>
    <definedName name="GLOB8INST" localSheetId="0">[2]Analisis!#REF!</definedName>
    <definedName name="GLOB8INST">[2]Analisis!#REF!</definedName>
    <definedName name="GLOBO6">[1]Materiales!$E$55</definedName>
    <definedName name="GLOBO8">[1]Materiales!$E$56</definedName>
    <definedName name="GOTEROCOLGANTE" localSheetId="0">[2]Analisis!#REF!</definedName>
    <definedName name="GOTEROCOLGANTE">[2]Analisis!#REF!</definedName>
    <definedName name="GOTERORANURA" localSheetId="0">[2]Analisis!#REF!</definedName>
    <definedName name="GOTERORANURA">[2]Analisis!#REF!</definedName>
    <definedName name="GRANITO" localSheetId="0">[2]Analisis!#REF!</definedName>
    <definedName name="GRANITO">[2]Analisis!#REF!</definedName>
    <definedName name="GRANITO30X30" localSheetId="0">[2]Analisis!#REF!</definedName>
    <definedName name="GRANITO30X30">[2]Analisis!#REF!</definedName>
    <definedName name="GRAVAL">[1]Materiales!$E$8</definedName>
    <definedName name="H">#N/A</definedName>
    <definedName name="HACOL2040CISTCONTRA" localSheetId="0">#REF!</definedName>
    <definedName name="HACOL2040CISTCONTRA">#REF!</definedName>
    <definedName name="HACOL2040PORTCISTCONTRA" localSheetId="0">#REF!</definedName>
    <definedName name="HACOL2040PORTCISTCONTRA">#REF!</definedName>
    <definedName name="HACOL3040ENTRADAESTECONTRA" localSheetId="0">#REF!</definedName>
    <definedName name="HACOL3040ENTRADAESTECONTRA">#REF!</definedName>
    <definedName name="HALOSAQUIEBRASOLCONTRA" localSheetId="0">#REF!</definedName>
    <definedName name="HALOSAQUIEBRASOLCONTRA">#REF!</definedName>
    <definedName name="HALSUPCISCONTRA" localSheetId="0">#REF!</definedName>
    <definedName name="HALSUPCISCONTRA">#REF!</definedName>
    <definedName name="HAMRAMPACONTRA" localSheetId="0">#REF!</definedName>
    <definedName name="HAMRAMPACONTRA">#REF!</definedName>
    <definedName name="HAMUR08210MALLAD2.31001CAR" localSheetId="0">#REF!</definedName>
    <definedName name="HAMUR08210MALLAD2.31001CAR">#REF!</definedName>
    <definedName name="HAPEDCONTRA" localSheetId="0">#REF!</definedName>
    <definedName name="HAPEDCONTRA">#REF!</definedName>
    <definedName name="HAPISO38A20AD124ESP10">[3]Ana!$F$5084</definedName>
    <definedName name="HARAMPAESCCONTRA" localSheetId="0">#REF!</definedName>
    <definedName name="HARAMPAESCCONTRA">#REF!</definedName>
    <definedName name="HARAMPAVEHCONTRA" localSheetId="0">#REF!</definedName>
    <definedName name="HARAMPAVEHCONTRA">#REF!</definedName>
    <definedName name="HAVABARANDACONTRA" localSheetId="0">#REF!</definedName>
    <definedName name="HAVABARANDACONTRA">#REF!</definedName>
    <definedName name="HAVACORONACISTCONTRA" localSheetId="0">#REF!</definedName>
    <definedName name="HAVACORONACISTCONTRA">#REF!</definedName>
    <definedName name="HAVPORTCISTCONTRA" localSheetId="0">#REF!</definedName>
    <definedName name="HAVPORTCISTCONTRA">#REF!</definedName>
    <definedName name="HAVRIOSTPONDCONTRA" localSheetId="0">#REF!</definedName>
    <definedName name="HAVRIOSTPONDCONTRA">#REF!</definedName>
    <definedName name="HAVUELO10CONTRA" localSheetId="0">#REF!</definedName>
    <definedName name="HAVUELO10CONTRA">#REF!</definedName>
    <definedName name="HAZCPONDCONTRA" localSheetId="0">#REF!</definedName>
    <definedName name="HAZCPONDCONTRA">#REF!</definedName>
    <definedName name="HAZFOSOCONTRA" localSheetId="0">#REF!</definedName>
    <definedName name="HAZFOSOCONTRA">#REF!</definedName>
    <definedName name="HAZM8TIPVIGACISTCONTRA" localSheetId="0">#REF!</definedName>
    <definedName name="HAZM8TIPVIGACISTCONTRA">#REF!</definedName>
    <definedName name="HAZMRAMPACONTRA" localSheetId="0">#REF!</definedName>
    <definedName name="HAZMRAMPACONTRA">#REF!</definedName>
    <definedName name="Header_Row" localSheetId="0">ROW(#REF!)</definedName>
    <definedName name="Header_Row">ROW(#REF!)</definedName>
    <definedName name="HORM124LIG" localSheetId="0">[2]Analisis!#REF!</definedName>
    <definedName name="HORM124LIG">[2]Analisis!#REF!</definedName>
    <definedName name="HORM124M" localSheetId="0">[2]Analisis!#REF!</definedName>
    <definedName name="HORM124M">[2]Analisis!#REF!</definedName>
    <definedName name="HORM135M" localSheetId="0">[2]Analisis!#REF!</definedName>
    <definedName name="HORM135M">[2]Analisis!#REF!</definedName>
    <definedName name="HORM140" localSheetId="0">[2]Analisis!#REF!</definedName>
    <definedName name="HORM140">[2]Analisis!#REF!</definedName>
    <definedName name="HORM160" localSheetId="0">[2]Analisis!#REF!</definedName>
    <definedName name="HORM160">[2]Analisis!#REF!</definedName>
    <definedName name="HORM180" localSheetId="0">[2]Analisis!#REF!</definedName>
    <definedName name="HORM180">[2]Analisis!#REF!</definedName>
    <definedName name="HORM210" localSheetId="0">[2]Analisis!#REF!</definedName>
    <definedName name="HORM210">[2]Analisis!#REF!</definedName>
    <definedName name="HORM240" localSheetId="0">[2]Analisis!#REF!</definedName>
    <definedName name="HORM240">[2]Analisis!#REF!</definedName>
    <definedName name="HORM250" localSheetId="0">[2]Analisis!#REF!</definedName>
    <definedName name="HORM250">[2]Analisis!#REF!</definedName>
    <definedName name="HORM280" localSheetId="0">[2]Analisis!#REF!</definedName>
    <definedName name="HORM280">[2]Analisis!#REF!</definedName>
    <definedName name="HORM300" localSheetId="0">[2]Analisis!#REF!</definedName>
    <definedName name="HORM300">[2]Analisis!#REF!</definedName>
    <definedName name="HORM350" localSheetId="0">[2]Analisis!#REF!</definedName>
    <definedName name="HORM350">[2]Analisis!#REF!</definedName>
    <definedName name="INO">[1]Materiales!$E$63</definedName>
    <definedName name="INOALARBCOPVC" localSheetId="0">#REF!</definedName>
    <definedName name="INOALARBCOPVC">#REF!</definedName>
    <definedName name="INOALARCOLPVC" localSheetId="0">#REF!</definedName>
    <definedName name="INOALARCOLPVC">#REF!</definedName>
    <definedName name="INOBCOSTAPASERPVC" localSheetId="0">#REF!</definedName>
    <definedName name="INOBCOSTAPASERPVC">#REF!</definedName>
    <definedName name="INOBCOTAPASERPVC" localSheetId="0">#REF!</definedName>
    <definedName name="INOBCOTAPASERPVC">#REF!</definedName>
    <definedName name="INODOROC" localSheetId="0">[2]Analisis!#REF!</definedName>
    <definedName name="INODOROC">[2]Analisis!#REF!</definedName>
    <definedName name="INODOROCAMBIO" localSheetId="0">[2]Analisis!#REF!</definedName>
    <definedName name="INODOROCAMBIO">[2]Analisis!#REF!</definedName>
    <definedName name="INOFLUXBCOCONTRA" localSheetId="0">#REF!</definedName>
    <definedName name="INOFLUXBCOCONTRA">#REF!</definedName>
    <definedName name="Int" localSheetId="0">#REF!</definedName>
    <definedName name="Int">#REF!</definedName>
    <definedName name="Interest_Rate" localSheetId="0">#REF!</definedName>
    <definedName name="Interest_Rate">#REF!</definedName>
    <definedName name="INTERRUPTOR3VIAS">[1]Materiales!$E$787</definedName>
    <definedName name="INTERRUPTOR4VIAS">[1]Materiales!$E$788</definedName>
    <definedName name="INTERRUPTORDOBLE">[1]Materiales!$E$785</definedName>
    <definedName name="INTERRUPTORSENCILLO">[1]Materiales!$E$784</definedName>
    <definedName name="INTERRUPTORTRIPLE">[1]Materiales!$E$786</definedName>
    <definedName name="ITBIS">[3]Ins!$E$4</definedName>
    <definedName name="JUNTACERA">[1]Materiales!$E$564</definedName>
    <definedName name="LABORATORIO">[3]Ins!$C$648</definedName>
    <definedName name="LAMP">[1]Materiales!$E$57</definedName>
    <definedName name="LAMP1" localSheetId="0">[2]Analisis!#REF!</definedName>
    <definedName name="LAMP1">[2]Analisis!#REF!</definedName>
    <definedName name="LAMPSECADOR">[1]Materiales!$E$60</definedName>
    <definedName name="LARRASTRE4SDR41MCONTRA" localSheetId="0">#REF!</definedName>
    <definedName name="LARRASTRE4SDR41MCONTRA">#REF!</definedName>
    <definedName name="LARRASTRE6SDR41MCONTRA" localSheetId="0">#REF!</definedName>
    <definedName name="LARRASTRE6SDR41MCONTRA">#REF!</definedName>
    <definedName name="Last_Row">#N/A</definedName>
    <definedName name="LAVADERODOBLE">[1]Materiales!$E$566</definedName>
    <definedName name="LAVADEROSENCILLO">[1]Materiales!$E$565</definedName>
    <definedName name="LAVAMANOS">[1]Materiales!$E$568</definedName>
    <definedName name="LAVAMANOSC" localSheetId="0">[2]Analisis!#REF!</definedName>
    <definedName name="LAVAMANOSC">[2]Analisis!#REF!</definedName>
    <definedName name="LAVAMANOSCAMBIO" localSheetId="0">[2]Analisis!#REF!</definedName>
    <definedName name="LAVAMANOSCAMBIO">[2]Analisis!#REF!</definedName>
    <definedName name="LAVGRA1BCOPVC" localSheetId="0">#REF!</definedName>
    <definedName name="LAVGRA1BCOPVC">#REF!</definedName>
    <definedName name="LAVGRA2BCOPVC" localSheetId="0">#REF!</definedName>
    <definedName name="LAVGRA2BCOPVC">#REF!</definedName>
    <definedName name="LAVM1917BCOPVC" localSheetId="0">#REF!</definedName>
    <definedName name="LAVM1917BCOPVC">#REF!</definedName>
    <definedName name="LAVM1917COLPVC" localSheetId="0">#REF!</definedName>
    <definedName name="LAVM1917COLPVC">#REF!</definedName>
    <definedName name="LAVMOVABCOPVC" localSheetId="0">#REF!</definedName>
    <definedName name="LAVMOVABCOPVC">#REF!</definedName>
    <definedName name="LAVMOVACOLPVC" localSheetId="0">#REF!</definedName>
    <definedName name="LAVMOVACOLPVC">#REF!</definedName>
    <definedName name="LAVMSERBCOPVC" localSheetId="0">#REF!</definedName>
    <definedName name="LAVMSERBCOPVC">#REF!</definedName>
    <definedName name="LAVOVAEMPBCOCONTRA" localSheetId="0">#REF!</definedName>
    <definedName name="LAVOVAEMPBCOCONTRA">#REF!</definedName>
    <definedName name="LIGADORA" localSheetId="0">[2]Analisis!#REF!</definedName>
    <definedName name="LIGADORA">[2]Analisis!#REF!</definedName>
    <definedName name="LLAVEANGULAR1_2O3_8">[1]Materiales!$E$572</definedName>
    <definedName name="LLAVECHORRO1_2">[1]Materiales!$E$573</definedName>
    <definedName name="LLAVIN">[1]Materiales!$E$725</definedName>
    <definedName name="LLENADOHUECOS20">[1]M.O.!$C$114</definedName>
    <definedName name="LLENADOHUECOS40">[1]M.O.!$C$115</definedName>
    <definedName name="LLENADOHUECOS80">[1]M.O.!$C$117</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SA12" localSheetId="0">#REF!</definedName>
    <definedName name="LOSA12">#REF!</definedName>
    <definedName name="LOSA20" localSheetId="0">#REF!</definedName>
    <definedName name="LOSA20">#REF!</definedName>
    <definedName name="LOSA30" localSheetId="0">#REF!</definedName>
    <definedName name="LOSA30">#REF!</definedName>
    <definedName name="LUZPARQEMT" localSheetId="0">#REF!</definedName>
    <definedName name="LUZPARQEMT">#REF!</definedName>
    <definedName name="MA">'[1]MANO DE OBRA'!$C$10</definedName>
    <definedName name="MAESTROCARP" localSheetId="0">[3]Ins!#REF!</definedName>
    <definedName name="MAESTROCARP">[3]Ins!#REF!</definedName>
    <definedName name="MALLA2.315X15">[1]Materiales!$D$708</definedName>
    <definedName name="MAMPARAPINOTRAT" localSheetId="0">#REF!</definedName>
    <definedName name="MAMPARAPINOTRAT">#REF!</definedName>
    <definedName name="MAMPARAPINOTRATM2" localSheetId="0">#REF!</definedName>
    <definedName name="MAMPARAPINOTRATM2">#REF!</definedName>
    <definedName name="MANT">[1]Materiales!$E$38</definedName>
    <definedName name="MARMOLITE" localSheetId="0">[2]Analisis!#REF!</definedName>
    <definedName name="MARMOLITE">[2]Analisis!#REF!</definedName>
    <definedName name="MEZCLA1.3" localSheetId="0">[2]Analisis!#REF!</definedName>
    <definedName name="MEZCLA1.3">[2]Analisis!#REF!</definedName>
    <definedName name="MEZCLA1.4" localSheetId="0">[2]Analisis!#REF!</definedName>
    <definedName name="MEZCLA1.4">[2]Analisis!#REF!</definedName>
    <definedName name="MEZCLADORAFREGADERO">[1]Materiales!$E$582</definedName>
    <definedName name="MEZCLAE" localSheetId="0">[2]Analisis!#REF!</definedName>
    <definedName name="MEZCLAE">[2]Analisis!#REF!</definedName>
    <definedName name="MEZCLAP" localSheetId="0">[2]Analisis!#REF!</definedName>
    <definedName name="MEZCLAP">[2]Analisis!#REF!</definedName>
    <definedName name="MEZCLLAVSENC">[1]Materiales!$E$585</definedName>
    <definedName name="MOACERA">[1]M.O.!$C$41</definedName>
    <definedName name="MOCANTOS">[1]M.O.!$C$51</definedName>
    <definedName name="MOCARETEO">[1]M.O.!$C$53</definedName>
    <definedName name="MOCERCRI1520PARED">[1]M.O.!$C$189</definedName>
    <definedName name="MODESAGUE3Y4">[1]M.O.!$C$647</definedName>
    <definedName name="MOEMPANETECOL">[1]M.O.!$C$55</definedName>
    <definedName name="MOEMPANETEINT">[1]M.O.!$C$58</definedName>
    <definedName name="MOEMPANETERASGADO">[1]M.O.!$C$61</definedName>
    <definedName name="MOEMPANETETECHO1">[1]M.O.!$C$63</definedName>
    <definedName name="MOESTRIAS">[1]M.O.!$C$66</definedName>
    <definedName name="MOFINOHOR">[1]M.O.!$C$276</definedName>
    <definedName name="MOFINOINCL">[1]M.O.!$C$277</definedName>
    <definedName name="MOFRAGUACHE">[1]M.O.!$C$67</definedName>
    <definedName name="MOGOTEROCOL">[1]M.O.!$C$68</definedName>
    <definedName name="MOGOTERORAN">[1]M.O.!$C$69</definedName>
    <definedName name="MOGRANITO30">[1]M.O.!$C$144</definedName>
    <definedName name="MOLIGADORA">[1]M.O.!$C$954</definedName>
    <definedName name="MONATILLA">[1]M.O.!$C$73</definedName>
    <definedName name="MOPIEDRA">[1]M.O.!$C$570</definedName>
    <definedName name="MOPINTURAAGUA">[1]M.O.!$C$557</definedName>
    <definedName name="MOPINTURABARNIZ">[1]M.O.!$C$551</definedName>
    <definedName name="MOPINTURAMANT">[1]M.O.!$C$566</definedName>
    <definedName name="MOPISOCERAMICA" localSheetId="0">[3]Ins!#REF!</definedName>
    <definedName name="MOPISOCERAMICA">[3]Ins!#REF!</definedName>
    <definedName name="MOPISOCERCRI11520">[1]M.O.!$C$134</definedName>
    <definedName name="MORESANE">[1]M.O.!$C$78</definedName>
    <definedName name="MORTERO" localSheetId="0">[2]Analisis!#REF!</definedName>
    <definedName name="MORTERO">[2]Analisis!#REF!</definedName>
    <definedName name="MORTERO1.10" localSheetId="0">[2]Analisis!#REF!</definedName>
    <definedName name="MORTERO1.10">[2]Analisis!#REF!</definedName>
    <definedName name="MORTERO1.2" localSheetId="0">[2]Analisis!#REF!</definedName>
    <definedName name="MORTERO1.2">[2]Analisis!#REF!</definedName>
    <definedName name="MORTERO1.3" localSheetId="0">[2]Analisis!#REF!</definedName>
    <definedName name="MORTERO1.3">[2]Analisis!#REF!</definedName>
    <definedName name="MORTERO1.4" localSheetId="0">[2]Analisis!#REF!</definedName>
    <definedName name="MORTERO1.4">[2]Analisis!#REF!</definedName>
    <definedName name="MORTERO110">[3]Ana!$F$4862</definedName>
    <definedName name="MORTERO13">[3]Ana!$F$4833</definedName>
    <definedName name="MORTERO14">[3]Ana!$F$4844</definedName>
    <definedName name="MOVACIADO">[1]M.O.!$C$953</definedName>
    <definedName name="MOZABALETATECHO">[1]M.O.!$C$279</definedName>
    <definedName name="MUROBLOQCAL6" localSheetId="0">[2]Analisis!#REF!</definedName>
    <definedName name="MUROBLOQCAL6">[2]Analisis!#REF!</definedName>
    <definedName name="MURODE4" localSheetId="0">[2]Analisis!#REF!</definedName>
    <definedName name="MURODE4">[2]Analisis!#REF!</definedName>
    <definedName name="MURODE6A40" localSheetId="0">[2]Analisis!#REF!</definedName>
    <definedName name="MURODE6A40">[2]Analisis!#REF!</definedName>
    <definedName name="MURODE6A80" localSheetId="0">[2]Analisis!#REF!</definedName>
    <definedName name="MURODE6A80">[2]Analisis!#REF!</definedName>
    <definedName name="MURODE6VIOL" localSheetId="0">[2]Analisis!#REF!</definedName>
    <definedName name="MURODE6VIOL">[2]Analisis!#REF!</definedName>
    <definedName name="MURODE8A20" localSheetId="0">[2]Analisis!#REF!</definedName>
    <definedName name="MURODE8A20">[2]Analisis!#REF!</definedName>
    <definedName name="MURODE8A40" localSheetId="0">[2]Analisis!#REF!</definedName>
    <definedName name="MURODE8A40">[2]Analisis!#REF!</definedName>
    <definedName name="MURODE8A80" localSheetId="0">[2]Analisis!#REF!</definedName>
    <definedName name="MURODE8A80">[2]Analisis!#REF!</definedName>
    <definedName name="MURODE8CCLLENA" localSheetId="0">[2]Analisis!#REF!</definedName>
    <definedName name="MURODE8CCLLENA">[2]Analisis!#REF!</definedName>
    <definedName name="MURODE8DOBLEACERO" localSheetId="0">[2]Analisis!#REF!</definedName>
    <definedName name="MURODE8DOBLEACERO">[2]Analisis!#REF!</definedName>
    <definedName name="NATILLA" localSheetId="0">[2]Analisis!#REF!</definedName>
    <definedName name="NATILLA">[2]Analisis!#REF!</definedName>
    <definedName name="NIPLE1_2X4HG">[1]Materiales!$E$418</definedName>
    <definedName name="NIPLE3_8">[1]Materiales!$E$586</definedName>
    <definedName name="Num_Pmt_Per_Year" localSheetId="0">#REF!</definedName>
    <definedName name="Num_Pmt_Per_Year">#REF!</definedName>
    <definedName name="Number_of_Payments" localSheetId="0">MATCH(0.01,Consolidado!End_Bal,-1)+1</definedName>
    <definedName name="Number_of_Payments">MATCH(0.01,End_Bal,-1)+1</definedName>
    <definedName name="OP.1">'[1]MANO DE OBRA'!$C$9</definedName>
    <definedName name="OP.2">'[1]MANO DE OBRA'!$C$8</definedName>
    <definedName name="ORINAL" localSheetId="0">[2]Analisis!#REF!</definedName>
    <definedName name="ORINAL">[2]Analisis!#REF!</definedName>
    <definedName name="ORINALCAMBIO" localSheetId="0">[2]Analisis!#REF!</definedName>
    <definedName name="ORINALCAMBIO">[2]Analisis!#REF!</definedName>
    <definedName name="PANEL12ESPACIOS" localSheetId="0">[2]Analisis!#REF!</definedName>
    <definedName name="PANEL12ESPACIOS">[2]Analisis!#REF!</definedName>
    <definedName name="PANEL16ESPACIOS" localSheetId="0">[2]Analisis!#REF!</definedName>
    <definedName name="PANEL16ESPACIOS">[2]Analisis!#REF!</definedName>
    <definedName name="PANEL24ESPACIOS" localSheetId="0">[2]Analisis!#REF!</definedName>
    <definedName name="PANEL24ESPACIOS">[2]Analisis!#REF!</definedName>
    <definedName name="PANEL2ESPACIOS" localSheetId="0">[2]Analisis!#REF!</definedName>
    <definedName name="PANEL2ESPACIOS">[2]Analisis!#REF!</definedName>
    <definedName name="PANEL30ESPACIOS" localSheetId="0">[2]Analisis!#REF!</definedName>
    <definedName name="PANEL30ESPACIOS">[2]Analisis!#REF!</definedName>
    <definedName name="PANEL4ESPACIOS" localSheetId="0">[2]Analisis!#REF!</definedName>
    <definedName name="PANEL4ESPACIOS">[2]Analisis!#REF!</definedName>
    <definedName name="PANEL6ESPACIOS" localSheetId="0">[2]Analisis!#REF!</definedName>
    <definedName name="PANEL6ESPACIOS">[2]Analisis!#REF!</definedName>
    <definedName name="PANEL8ESPACIOS" localSheetId="0">[2]Analisis!#REF!</definedName>
    <definedName name="PANEL8ESPACIOS">[2]Analisis!#REF!</definedName>
    <definedName name="PAÑETECOL" localSheetId="0">[2]Analisis!#REF!</definedName>
    <definedName name="PAÑETECOL">[2]Analisis!#REF!</definedName>
    <definedName name="PAÑETEEXTERIOR" localSheetId="0">[2]Analisis!#REF!</definedName>
    <definedName name="PAÑETEEXTERIOR">[2]Analisis!#REF!</definedName>
    <definedName name="PAÑETEINTERIOR" localSheetId="0">[2]Analisis!#REF!</definedName>
    <definedName name="PAÑETEINTERIOR">[2]Analisis!#REF!</definedName>
    <definedName name="PAÑETEPULIDO" localSheetId="0">[2]Analisis!#REF!</definedName>
    <definedName name="PAÑETEPULIDO">[2]Analisis!#REF!</definedName>
    <definedName name="PAÑETERASGADO" localSheetId="0">[2]Analisis!#REF!</definedName>
    <definedName name="PAÑETERASGADO">[2]Analisis!#REF!</definedName>
    <definedName name="PAÑETERUSTICO" localSheetId="0">[2]Analisis!#REF!</definedName>
    <definedName name="PAÑETERUSTICO">[2]Analisis!#REF!</definedName>
    <definedName name="PAÑETETECHO" localSheetId="0">[2]Analisis!#REF!</definedName>
    <definedName name="PAÑETETECHO">[2]Analisis!#REF!</definedName>
    <definedName name="Pay_Date" localSheetId="0">#REF!</definedName>
    <definedName name="Pay_Date">#REF!</definedName>
    <definedName name="Pay_Num" localSheetId="0">#REF!</definedName>
    <definedName name="Pay_Num">#REF!</definedName>
    <definedName name="Payment_Date" localSheetId="0">DATE(YEAR(Consolidado!Loan_Start),MONTH(Consolidado!Loan_Start)+Payment_Number,DAY(Consolidado!Loan_Start))</definedName>
    <definedName name="Payment_Date">DATE(YEAR(Loan_Start),MONTH(Loan_Start)+Payment_Number,DAY(Loan_Start))</definedName>
    <definedName name="PBLOCK4">[3]Ins!$E$225</definedName>
    <definedName name="PBLOCK6">[3]Ins!$E$228</definedName>
    <definedName name="PEON">[1]M.O.!$C$15</definedName>
    <definedName name="PEONCARP" localSheetId="0">[3]Ins!#REF!</definedName>
    <definedName name="PEONCARP">[3]Ins!#REF!</definedName>
    <definedName name="PERFIL4X4">[1]Materiales!$E$881</definedName>
    <definedName name="PHCH23BCO">[3]Ins!$E$534</definedName>
    <definedName name="pino1x12bruto">[3]Ins!$E$705</definedName>
    <definedName name="PINTEPOX" localSheetId="0">[2]Analisis!#REF!</definedName>
    <definedName name="PINTEPOX">[2]Analisis!#REF!</definedName>
    <definedName name="PINTMAN">[3]Ana!$F$4916</definedName>
    <definedName name="PINTURAACRILICA" localSheetId="0">[2]Analisis!#REF!</definedName>
    <definedName name="PINTURAACRILICA">[2]Analisis!#REF!</definedName>
    <definedName name="PINTURAACRILICAAND" localSheetId="0">[2]Analisis!#REF!</definedName>
    <definedName name="PINTURAACRILICAAND">[2]Analisis!#REF!</definedName>
    <definedName name="PINTURAECONOTE" localSheetId="0">[2]Analisis!#REF!</definedName>
    <definedName name="PINTURAECONOTE">[2]Analisis!#REF!</definedName>
    <definedName name="PINTURALACA" localSheetId="0">[2]Analisis!#REF!</definedName>
    <definedName name="PINTURALACA">[2]Analisis!#REF!</definedName>
    <definedName name="PINTURAMANT" localSheetId="0">[2]Analisis!#REF!</definedName>
    <definedName name="PINTURAMANT">[2]Analisis!#REF!</definedName>
    <definedName name="PINTURAMANTAND" localSheetId="0">[2]Analisis!#REF!</definedName>
    <definedName name="PINTURAMANTAND">[2]Analisis!#REF!</definedName>
    <definedName name="PINTURASEMIG" localSheetId="0">[2]Analisis!#REF!</definedName>
    <definedName name="PINTURASEMIG">[2]Analisis!#REF!</definedName>
    <definedName name="PINTURASEMIGAND" localSheetId="0">[2]Analisis!#REF!</definedName>
    <definedName name="PINTURASEMIGAND">[2]Analisis!#REF!</definedName>
    <definedName name="PINTURATRAFICO" localSheetId="0">[2]Analisis!#REF!</definedName>
    <definedName name="PINTURATRAFICO">[2]Analisis!#REF!</definedName>
    <definedName name="PISOCERAMICA" localSheetId="0">[2]Analisis!#REF!</definedName>
    <definedName name="PISOCERAMICA">[2]Analisis!#REF!</definedName>
    <definedName name="PISOPORCELANATO" localSheetId="0">[2]Analisis!#REF!</definedName>
    <definedName name="PISOPORCELANATO">[2]Analisis!#REF!</definedName>
    <definedName name="PLANTASELECT">[3]Ins!$C$838</definedName>
    <definedName name="PLIGADORA2">[3]Ins!$E$522</definedName>
    <definedName name="PORCELANATO">[1]Materiales!$E$33</definedName>
    <definedName name="Princ" localSheetId="0">#REF!</definedName>
    <definedName name="Princ">#REF!</definedName>
    <definedName name="_xlnm.Print_Area" localSheetId="0">Consolidado!$A$1:$F$727</definedName>
    <definedName name="Print_Area_Reset" localSheetId="0">OFFSET(Consolidado!Full_Print,0,0,[0]!Last_Row)</definedName>
    <definedName name="Print_Area_Reset">OFFSET(Full_Print,0,0,Last_Row)</definedName>
    <definedName name="_xlnm.Print_Titles" localSheetId="0">Consolidado!$8:$8</definedName>
    <definedName name="PROYECTADA" localSheetId="0">[2]Analisis!#REF!</definedName>
    <definedName name="PROYECTADA">[2]Analisis!#REF!</definedName>
    <definedName name="PULIDOYBRILLADO" localSheetId="0">[2]Analisis!#REF!</definedName>
    <definedName name="PULIDOYBRILLADO">[2]Analisis!#REF!</definedName>
    <definedName name="PVC_3">[1]Materiales!$E$69</definedName>
    <definedName name="PVC1_2">[1]Materiales!$E$73</definedName>
    <definedName name="PVC3_4">[1]Materiales!$E$72</definedName>
    <definedName name="PWINCHE2000K">[5]Ins!$E$592</definedName>
    <definedName name="RED1_2A3_8HG">[1]Materiales!$E$433</definedName>
    <definedName name="REGLAEMPAÑETE">[1]Materiales!$E$640</definedName>
    <definedName name="RELLENOARENA" localSheetId="0">[2]Analisis!#REF!</definedName>
    <definedName name="RELLENOARENA">[2]Analisis!#REF!</definedName>
    <definedName name="RELLENOARENAE" localSheetId="0">[2]Analisis!#REF!</definedName>
    <definedName name="RELLENOARENAE">[2]Analisis!#REF!</definedName>
    <definedName name="RELLENOCALICHE" localSheetId="0">[2]Analisis!#REF!</definedName>
    <definedName name="RELLENOCALICHE">[2]Analisis!#REF!</definedName>
    <definedName name="RELLENOCALICHEE" localSheetId="0">[2]Analisis!#REF!</definedName>
    <definedName name="RELLENOCALICHEE">[2]Analisis!#REF!</definedName>
    <definedName name="RELLENOCALICHEYARENA" localSheetId="0">[2]Analisis!#REF!</definedName>
    <definedName name="RELLENOCALICHEYARENA">[2]Analisis!#REF!</definedName>
    <definedName name="RELLENOCALICHEYARENAE" localSheetId="0">[2]Analisis!#REF!</definedName>
    <definedName name="RELLENOCALICHEYARENAE">[2]Analisis!#REF!</definedName>
    <definedName name="RELLENOREPOSICION" localSheetId="0">[2]Analisis!#REF!</definedName>
    <definedName name="RELLENOREPOSICION">[2]Analisis!#REF!</definedName>
    <definedName name="RELLENOREPOSICIONE" localSheetId="0">[2]Analisis!#REF!</definedName>
    <definedName name="RELLENOREPOSICIONE">[2]Analisis!#REF!</definedName>
    <definedName name="REMOCIONCAPAVEGETAL" localSheetId="0">[2]Analisis!#REF!</definedName>
    <definedName name="REMOCIONCAPAVEGETAL">[2]Analisis!#REF!</definedName>
    <definedName name="RESANE" localSheetId="0">[2]Analisis!#REF!</definedName>
    <definedName name="RESANE">[2]Analisis!#REF!</definedName>
    <definedName name="REVESTIMIENTO" localSheetId="0">[2]Analisis!#REF!</definedName>
    <definedName name="REVESTIMIENTO">[2]Analisis!#REF!</definedName>
    <definedName name="SALARIO">[1]M.O.!$C$4</definedName>
    <definedName name="SALOMONICAS" localSheetId="0">[2]Analisis!#REF!</definedName>
    <definedName name="SALOMONICAS">[2]Analisis!#REF!</definedName>
    <definedName name="SBOTONTIMBRE" localSheetId="0">[2]Analisis!#REF!</definedName>
    <definedName name="SBOTONTIMBRE">[2]Analisis!#REF!</definedName>
    <definedName name="SCALENTADOR" localSheetId="0">[2]Analisis!#REF!</definedName>
    <definedName name="SCALENTADOR">[2]Analisis!#REF!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EMIGL">[1]Materiales!$E$42</definedName>
    <definedName name="SEPTICOTIESDIS" localSheetId="0">#REF!</definedName>
    <definedName name="SEPTICOTIESDIS">#REF!</definedName>
    <definedName name="SHEETROCK" localSheetId="0">[2]Analisis!#REF!</definedName>
    <definedName name="SHEETROCK">[2]Analisis!#REF!</definedName>
    <definedName name="SIFON2">[1]Materiales!$F$266</definedName>
    <definedName name="SIFONLAV1_4PVC">[1]Materiales!$E$598</definedName>
    <definedName name="SILICONTUBO">[1]Materiales!$E$613</definedName>
    <definedName name="SINTERRUPTOR3VIAS" localSheetId="0">[2]Analisis!#REF!</definedName>
    <definedName name="SINTERRUPTOR3VIAS">[2]Analisis!#REF!</definedName>
    <definedName name="SINTERRUPTOR4VIAS" localSheetId="0">[2]Analisis!#REF!</definedName>
    <definedName name="SINTERRUPTOR4VIAS">[2]Analisis!#REF!</definedName>
    <definedName name="SINTERRUPTORDOBLE" localSheetId="0">[2]Analisis!#REF!</definedName>
    <definedName name="SINTERRUPTORDOBLE">[2]Analisis!#REF!</definedName>
    <definedName name="SINTERRUPTORSENCILLO" localSheetId="0">[2]Analisis!#REF!</definedName>
    <definedName name="SINTERRUPTORSENCILLO">[2]Analisis!#REF!</definedName>
    <definedName name="SINTERRUPTORTRIPLE" localSheetId="0">[2]Analisis!#REF!</definedName>
    <definedName name="SINTERRUPTORTRIPLE">[2]Analisis!#REF!</definedName>
    <definedName name="SLAVADERODOBLE" localSheetId="0">[2]Analisis!#REF!</definedName>
    <definedName name="SLAVADERODOBLE">[2]Analisis!#REF!</definedName>
    <definedName name="SLAVADEROSENCILLO" localSheetId="0">[2]Analisis!#REF!</definedName>
    <definedName name="SLAVADEROSENCILLO">[2]Analisis!#REF!</definedName>
    <definedName name="SLUZCENITAL" localSheetId="0">[2]Analisis!#REF!</definedName>
    <definedName name="SLUZCENITAL">[2]Analisis!#REF!</definedName>
    <definedName name="STELEFONO" localSheetId="0">[2]Analisis!#REF!</definedName>
    <definedName name="STELEFONO">[2]Analisis!#REF!</definedName>
    <definedName name="STELEFONOTAPA" localSheetId="0">[2]Analisis!#REF!</definedName>
    <definedName name="STELEFONOTAPA">[2]Analisis!#REF!</definedName>
    <definedName name="STOMACORRIENTE110" localSheetId="0">[2]Analisis!#REF!</definedName>
    <definedName name="STOMACORRIENTE110">[2]Analisis!#REF!</definedName>
    <definedName name="STOMACORRIENTE220" localSheetId="0">[2]Analisis!#REF!</definedName>
    <definedName name="STOMACORRIENTE220">[2]Analisis!#REF!</definedName>
    <definedName name="TABIQUESBAÑOSM2CONTRA" localSheetId="0">#REF!</definedName>
    <definedName name="TABIQUESBAÑOSM2CONTRA">#REF!</definedName>
    <definedName name="TAPE3M">[1]Materiales!$E$817</definedName>
    <definedName name="TEE1_2HG">[1]Materiales!$E$464</definedName>
    <definedName name="TEFLON">[1]Materiales!$E$447</definedName>
    <definedName name="THINN">[1]Materiales!$E$46</definedName>
    <definedName name="TNC">'[1]MANO DE OBRA'!$C$4</definedName>
    <definedName name="TOMACORRIENTE110">[1]Materiales!$E$822</definedName>
    <definedName name="TOMACORRIENTE220">[1]Materiales!$E$823</definedName>
    <definedName name="TORNILLOINODORO">[1]Materiales!$E$600</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RAFICO">[1]Materiales!$E$45</definedName>
    <definedName name="TRINCHERA" localSheetId="0">[2]Analisis!#REF!</definedName>
    <definedName name="TRINCHERA">[2]Analisis!#REF!</definedName>
    <definedName name="TUBO1_2HG">[1]Materiales!$E$473</definedName>
    <definedName name="TUBO3DRENAJE">[1]Materiales!$F$80</definedName>
    <definedName name="TUBO4DRENAJE">[1]Materiales!$F$81</definedName>
    <definedName name="TUBODRENAJE11_2">[1]Materiales!$F$78</definedName>
    <definedName name="TUBOFLEXIBLEINODORO">[1]Materiales!$E$606</definedName>
    <definedName name="TUBOFLEXLAV">[1]Materiales!$E$605</definedName>
    <definedName name="TUBOSDR26_2">[1]Materiales!$F$127</definedName>
    <definedName name="TUBOSDR261_2">[1]Materiales!$F$123</definedName>
    <definedName name="TUBOSDR41_2">[1]Materiales!$F$96</definedName>
    <definedName name="TUBOSDR41DE4">[1]Materiales!$F$98</definedName>
    <definedName name="TUBOSRD41_3">[1]Materiales!$F$97</definedName>
    <definedName name="TYDE4X2">[1]Materiales!$F$295</definedName>
    <definedName name="TYDE4X3">[1]Materiales!$F$296</definedName>
    <definedName name="UNIONUNIV1_2HG">[1]Materiales!$E$482</definedName>
    <definedName name="VACIADOAMANO" localSheetId="0">[2]Analisis!#REF!</definedName>
    <definedName name="VACIADOAMANO">[2]Analisis!#REF!</definedName>
    <definedName name="Values_Entered" localSheetId="0">IF(Consolidado!Loan_Amount*Consolidado!Interest_Rate*Consolidado!Loan_Years*Consolidado!Loan_Start&gt;0,1,0)</definedName>
    <definedName name="Values_Entered">IF(Loan_Amount*Interest_Rate*Loan_Years*Loan_Start&gt;0,1,0)</definedName>
    <definedName name="VARILLAQQ">[1]Materiales!$E$660</definedName>
    <definedName name="VERTEDERO" localSheetId="0">[2]Analisis!#REF!</definedName>
    <definedName name="VERTEDERO">[2]Analisis!#REF!</definedName>
    <definedName name="VIGAAMARRE15X20" localSheetId="0">[2]Analisis!#REF!</definedName>
    <definedName name="VIGAAMARRE15X20">[2]Analisis!#REF!</definedName>
    <definedName name="VIGAAMARRE20X20" localSheetId="0">[2]Analisis!#REF!</definedName>
    <definedName name="VIGAAMARRE20X20">[2]Analisis!#REF!</definedName>
    <definedName name="YEEDE4">[1]Materiales!$F$300</definedName>
    <definedName name="ZABALETADETECHO" localSheetId="0">[2]Analisis!#REF!</definedName>
    <definedName name="ZABALETADETECHO">[2]Analisis!#REF!</definedName>
    <definedName name="ZAPATA30X20135" localSheetId="0">[2]Analisis!#REF!</definedName>
    <definedName name="ZAPATA30X20135">[2]Analisis!#REF!</definedName>
    <definedName name="ZAPATA30X20180" localSheetId="0">[2]Analisis!#REF!</definedName>
    <definedName name="ZAPATA30X20180">[2]Analisis!#REF!</definedName>
    <definedName name="ZAPATA45X20135" localSheetId="0">[2]Analisis!#REF!</definedName>
    <definedName name="ZAPATA45X20135">[2]Analisis!#REF!</definedName>
    <definedName name="ZAPATA45X20180" localSheetId="0">[2]Analisis!#REF!</definedName>
    <definedName name="ZAPATA45X20180">[2]Analisis!#REF!</definedName>
    <definedName name="ZAPATA45X25135" localSheetId="0">[2]Analisis!#REF!</definedName>
    <definedName name="ZAPATA45X25135">[2]Analisis!#REF!</definedName>
    <definedName name="ZAPATA45X25180" localSheetId="0">[2]Analisis!#REF!</definedName>
    <definedName name="ZAPATA45X25180">[2]Analisis!#REF!</definedName>
    <definedName name="ZAPATA45X25180DE5" localSheetId="0">[2]Analisis!#REF!</definedName>
    <definedName name="ZAPATA45X25180DE5">[2]Analisis!#REF!</definedName>
    <definedName name="ZAPATA45X25180DE7" localSheetId="0">[2]Analisis!#REF!</definedName>
    <definedName name="ZAPATA45X25180DE7">[2]Analisis!#REF!</definedName>
    <definedName name="ZAPATA60X25135" localSheetId="0">[2]Analisis!#REF!</definedName>
    <definedName name="ZAPATA60X25135">[2]Analisis!#REF!</definedName>
    <definedName name="ZAPATADE60X25180" localSheetId="0">[2]Analisis!#REF!</definedName>
    <definedName name="ZAPATADE60X25180">[2]Analisis!#REF!</definedName>
    <definedName name="ZAPATADE60X25180DE5" localSheetId="0">[2]Analisis!#REF!</definedName>
    <definedName name="ZAPATADE60X25180DE5">[2]Analisis!#REF!</definedName>
    <definedName name="ZOCALOGRAN30X7" localSheetId="0">[2]Analisis!#REF!</definedName>
    <definedName name="ZOCALOGRAN30X7">[2]Analisis!#REF!</definedName>
    <definedName name="ZOCALOPORCELANATO" localSheetId="0">[2]Analisis!#REF!</definedName>
    <definedName name="ZOCALOPORCELANATO">[2]Analisis!#REF!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1" l="1"/>
  <c r="F725" i="1"/>
  <c r="A141" i="1" l="1"/>
  <c r="A147" i="1" s="1"/>
  <c r="A190" i="1"/>
  <c r="A196" i="1"/>
  <c r="A197" i="1" s="1"/>
  <c r="A132" i="1"/>
  <c r="A181" i="1"/>
  <c r="F709" i="1"/>
  <c r="A709" i="1"/>
  <c r="F708" i="1"/>
  <c r="F710" i="1" s="1"/>
  <c r="F704" i="1"/>
  <c r="F703" i="1"/>
  <c r="F702" i="1"/>
  <c r="A702" i="1"/>
  <c r="A703" i="1" s="1"/>
  <c r="A704" i="1" s="1"/>
  <c r="F701" i="1"/>
  <c r="F697" i="1"/>
  <c r="F696" i="1"/>
  <c r="F695" i="1"/>
  <c r="A695" i="1"/>
  <c r="A696" i="1"/>
  <c r="A697" i="1" s="1"/>
  <c r="F694" i="1"/>
  <c r="F690" i="1"/>
  <c r="F689" i="1"/>
  <c r="F688" i="1"/>
  <c r="F687" i="1"/>
  <c r="A687" i="1"/>
  <c r="A688" i="1" s="1"/>
  <c r="A689" i="1" s="1"/>
  <c r="A690" i="1" s="1"/>
  <c r="F686" i="1"/>
  <c r="F691" i="1" s="1"/>
  <c r="F682" i="1"/>
  <c r="F681" i="1"/>
  <c r="F680" i="1"/>
  <c r="F679" i="1"/>
  <c r="F678" i="1"/>
  <c r="F677" i="1"/>
  <c r="F676" i="1"/>
  <c r="F675" i="1"/>
  <c r="F674" i="1"/>
  <c r="F673" i="1"/>
  <c r="F672" i="1"/>
  <c r="F671" i="1"/>
  <c r="F670" i="1"/>
  <c r="A670" i="1"/>
  <c r="A671" i="1"/>
  <c r="A672" i="1" s="1"/>
  <c r="A673" i="1" s="1"/>
  <c r="A674" i="1" s="1"/>
  <c r="A675" i="1"/>
  <c r="A676" i="1" s="1"/>
  <c r="A677" i="1" s="1"/>
  <c r="A678" i="1" s="1"/>
  <c r="A679" i="1" s="1"/>
  <c r="A680" i="1" s="1"/>
  <c r="A681" i="1" s="1"/>
  <c r="A682" i="1" s="1"/>
  <c r="C669" i="1"/>
  <c r="F665" i="1"/>
  <c r="C664" i="1"/>
  <c r="F664" i="1" s="1"/>
  <c r="C663" i="1"/>
  <c r="A663" i="1"/>
  <c r="A664" i="1" s="1"/>
  <c r="A665" i="1" s="1"/>
  <c r="C662" i="1"/>
  <c r="F662" i="1" s="1"/>
  <c r="F666" i="1" s="1"/>
  <c r="F658" i="1"/>
  <c r="F657" i="1"/>
  <c r="F656" i="1"/>
  <c r="A656" i="1"/>
  <c r="A657" i="1" s="1"/>
  <c r="A658" i="1" s="1"/>
  <c r="F655" i="1"/>
  <c r="F651" i="1"/>
  <c r="F650" i="1"/>
  <c r="F649" i="1"/>
  <c r="F648" i="1"/>
  <c r="F647" i="1"/>
  <c r="A647" i="1"/>
  <c r="A648" i="1" s="1"/>
  <c r="A649" i="1" s="1"/>
  <c r="A650" i="1" s="1"/>
  <c r="A651" i="1" s="1"/>
  <c r="F646" i="1"/>
  <c r="F652" i="1" s="1"/>
  <c r="F642" i="1"/>
  <c r="F641" i="1"/>
  <c r="F640" i="1"/>
  <c r="F639" i="1"/>
  <c r="F638" i="1"/>
  <c r="F637" i="1"/>
  <c r="F636" i="1"/>
  <c r="F635" i="1"/>
  <c r="F634" i="1"/>
  <c r="F633" i="1"/>
  <c r="A633" i="1"/>
  <c r="A634" i="1"/>
  <c r="A635" i="1" s="1"/>
  <c r="A636" i="1" s="1"/>
  <c r="A637" i="1" s="1"/>
  <c r="A638" i="1" s="1"/>
  <c r="A639" i="1" s="1"/>
  <c r="A640" i="1" s="1"/>
  <c r="A641" i="1" s="1"/>
  <c r="A642" i="1" s="1"/>
  <c r="F632" i="1"/>
  <c r="F628" i="1"/>
  <c r="F627" i="1"/>
  <c r="F626" i="1"/>
  <c r="F625" i="1"/>
  <c r="F624" i="1"/>
  <c r="F623" i="1"/>
  <c r="F622" i="1"/>
  <c r="F621" i="1"/>
  <c r="F620" i="1"/>
  <c r="A620" i="1"/>
  <c r="A621" i="1" s="1"/>
  <c r="A622" i="1" s="1"/>
  <c r="A623" i="1" s="1"/>
  <c r="A624" i="1" s="1"/>
  <c r="A625" i="1" s="1"/>
  <c r="A626" i="1" s="1"/>
  <c r="A627" i="1" s="1"/>
  <c r="A628" i="1" s="1"/>
  <c r="F619" i="1"/>
  <c r="F615" i="1"/>
  <c r="F614" i="1"/>
  <c r="F613" i="1"/>
  <c r="F612" i="1"/>
  <c r="C611" i="1"/>
  <c r="F610" i="1"/>
  <c r="F609" i="1"/>
  <c r="A609" i="1"/>
  <c r="A610" i="1" s="1"/>
  <c r="A611" i="1" s="1"/>
  <c r="A612" i="1" s="1"/>
  <c r="A613" i="1" s="1"/>
  <c r="A614" i="1" s="1"/>
  <c r="A615" i="1" s="1"/>
  <c r="F608" i="1"/>
  <c r="F604" i="1"/>
  <c r="F603" i="1"/>
  <c r="F602" i="1"/>
  <c r="A602" i="1"/>
  <c r="A603" i="1" s="1"/>
  <c r="A604" i="1" s="1"/>
  <c r="F601" i="1"/>
  <c r="F595" i="1"/>
  <c r="F594" i="1"/>
  <c r="A594" i="1"/>
  <c r="A595" i="1" s="1"/>
  <c r="F593" i="1"/>
  <c r="F589" i="1"/>
  <c r="F588" i="1"/>
  <c r="F587" i="1"/>
  <c r="A587" i="1"/>
  <c r="A588" i="1" s="1"/>
  <c r="A589" i="1" s="1"/>
  <c r="F584" i="1"/>
  <c r="F582" i="1"/>
  <c r="A582" i="1"/>
  <c r="F579" i="1"/>
  <c r="A579" i="1"/>
  <c r="F576" i="1"/>
  <c r="A576" i="1"/>
  <c r="C573" i="1"/>
  <c r="C572" i="1"/>
  <c r="F572" i="1" s="1"/>
  <c r="C571" i="1"/>
  <c r="C570" i="1"/>
  <c r="C569" i="1"/>
  <c r="F569" i="1" s="1"/>
  <c r="A569" i="1"/>
  <c r="A570" i="1" s="1"/>
  <c r="A571" i="1"/>
  <c r="A572" i="1" s="1"/>
  <c r="A573" i="1" s="1"/>
  <c r="F565" i="1"/>
  <c r="C560" i="1"/>
  <c r="F560" i="1" s="1"/>
  <c r="F559" i="1"/>
  <c r="F558" i="1"/>
  <c r="F557" i="1"/>
  <c r="F556" i="1"/>
  <c r="F555" i="1"/>
  <c r="F554" i="1"/>
  <c r="C553" i="1"/>
  <c r="F551" i="1"/>
  <c r="F550" i="1"/>
  <c r="F549" i="1"/>
  <c r="F548" i="1"/>
  <c r="F547" i="1"/>
  <c r="F546" i="1"/>
  <c r="F545" i="1"/>
  <c r="F544" i="1"/>
  <c r="F543" i="1"/>
  <c r="C542" i="1"/>
  <c r="C541" i="1"/>
  <c r="F541" i="1" s="1"/>
  <c r="F540" i="1"/>
  <c r="F539" i="1"/>
  <c r="F538" i="1"/>
  <c r="A538" i="1"/>
  <c r="A539" i="1" s="1"/>
  <c r="A540" i="1" s="1"/>
  <c r="A541" i="1" s="1"/>
  <c r="A542" i="1" s="1"/>
  <c r="A543" i="1" s="1"/>
  <c r="A544" i="1" s="1"/>
  <c r="A545" i="1" s="1"/>
  <c r="A546" i="1" s="1"/>
  <c r="A547" i="1" s="1"/>
  <c r="A548" i="1" s="1"/>
  <c r="A549" i="1" s="1"/>
  <c r="A550" i="1" s="1"/>
  <c r="A551" i="1" s="1"/>
  <c r="A553" i="1" s="1"/>
  <c r="A554" i="1" s="1"/>
  <c r="A555" i="1" s="1"/>
  <c r="A556" i="1" s="1"/>
  <c r="A557" i="1" s="1"/>
  <c r="A558" i="1" s="1"/>
  <c r="A559" i="1" s="1"/>
  <c r="A560" i="1" s="1"/>
  <c r="F537" i="1"/>
  <c r="F532" i="1"/>
  <c r="F531" i="1"/>
  <c r="F530" i="1"/>
  <c r="F529" i="1"/>
  <c r="F528" i="1"/>
  <c r="F527" i="1"/>
  <c r="F526" i="1"/>
  <c r="F525" i="1"/>
  <c r="F524" i="1"/>
  <c r="F523" i="1"/>
  <c r="F522" i="1"/>
  <c r="C521" i="1"/>
  <c r="C520" i="1"/>
  <c r="C519" i="1"/>
  <c r="F519" i="1" s="1"/>
  <c r="F518" i="1"/>
  <c r="F517" i="1"/>
  <c r="F516" i="1"/>
  <c r="F515" i="1"/>
  <c r="A515" i="1"/>
  <c r="A516" i="1"/>
  <c r="A517" i="1" s="1"/>
  <c r="A518" i="1"/>
  <c r="A519" i="1" s="1"/>
  <c r="A520" i="1" s="1"/>
  <c r="A521" i="1" s="1"/>
  <c r="A522" i="1" s="1"/>
  <c r="A523" i="1" s="1"/>
  <c r="A524" i="1" s="1"/>
  <c r="A525" i="1" s="1"/>
  <c r="A526" i="1" s="1"/>
  <c r="A527" i="1" s="1"/>
  <c r="A528" i="1" s="1"/>
  <c r="A529" i="1" s="1"/>
  <c r="A530" i="1" s="1"/>
  <c r="A531" i="1" s="1"/>
  <c r="A532" i="1" s="1"/>
  <c r="F514" i="1"/>
  <c r="C507" i="1"/>
  <c r="F506" i="1"/>
  <c r="C505" i="1"/>
  <c r="F505" i="1" s="1"/>
  <c r="C504" i="1"/>
  <c r="F504" i="1"/>
  <c r="C500" i="1"/>
  <c r="F500" i="1" s="1"/>
  <c r="F501" i="1" s="1"/>
  <c r="C499" i="1"/>
  <c r="F499" i="1"/>
  <c r="C494" i="1"/>
  <c r="C493" i="1"/>
  <c r="C487" i="1"/>
  <c r="F487" i="1" s="1"/>
  <c r="F486" i="1"/>
  <c r="F485" i="1"/>
  <c r="C481" i="1"/>
  <c r="F481" i="1" s="1"/>
  <c r="F482" i="1" s="1"/>
  <c r="C477" i="1"/>
  <c r="F477" i="1" s="1"/>
  <c r="C476" i="1"/>
  <c r="F476" i="1" s="1"/>
  <c r="F475" i="1"/>
  <c r="C474" i="1"/>
  <c r="C488" i="1" s="1"/>
  <c r="C473" i="1"/>
  <c r="F473" i="1" s="1"/>
  <c r="C469" i="1"/>
  <c r="F469" i="1" s="1"/>
  <c r="F470" i="1" s="1"/>
  <c r="C468" i="1"/>
  <c r="F468" i="1" s="1"/>
  <c r="C467" i="1"/>
  <c r="F467" i="1"/>
  <c r="C463" i="1"/>
  <c r="F463" i="1" s="1"/>
  <c r="C462" i="1"/>
  <c r="F462" i="1" s="1"/>
  <c r="C461" i="1"/>
  <c r="F461" i="1" s="1"/>
  <c r="F464" i="1" s="1"/>
  <c r="C456" i="1"/>
  <c r="F456" i="1" s="1"/>
  <c r="F458" i="1" s="1"/>
  <c r="C455" i="1"/>
  <c r="F455" i="1" s="1"/>
  <c r="F449" i="1"/>
  <c r="F448" i="1"/>
  <c r="F447" i="1"/>
  <c r="F446" i="1"/>
  <c r="F445" i="1"/>
  <c r="F444" i="1"/>
  <c r="C443" i="1"/>
  <c r="F443" i="1" s="1"/>
  <c r="F442" i="1"/>
  <c r="F441" i="1"/>
  <c r="C440" i="1"/>
  <c r="F439" i="1"/>
  <c r="A439" i="1"/>
  <c r="A440" i="1" s="1"/>
  <c r="A441" i="1" s="1"/>
  <c r="A442" i="1" s="1"/>
  <c r="A443" i="1" s="1"/>
  <c r="A444" i="1" s="1"/>
  <c r="A445" i="1" s="1"/>
  <c r="A446" i="1" s="1"/>
  <c r="A447" i="1" s="1"/>
  <c r="A448" i="1" s="1"/>
  <c r="A449" i="1" s="1"/>
  <c r="F438" i="1"/>
  <c r="F434" i="1"/>
  <c r="F433" i="1"/>
  <c r="A433" i="1"/>
  <c r="A434" i="1" s="1"/>
  <c r="F432" i="1"/>
  <c r="F431" i="1"/>
  <c r="F430" i="1"/>
  <c r="F426" i="1"/>
  <c r="C425" i="1"/>
  <c r="F425" i="1"/>
  <c r="F424" i="1"/>
  <c r="F423" i="1"/>
  <c r="F422" i="1"/>
  <c r="A422" i="1"/>
  <c r="A423" i="1" s="1"/>
  <c r="A424" i="1" s="1"/>
  <c r="A425" i="1" s="1"/>
  <c r="A426" i="1" s="1"/>
  <c r="F421" i="1"/>
  <c r="F417" i="1"/>
  <c r="C416" i="1"/>
  <c r="F416" i="1" s="1"/>
  <c r="A416" i="1"/>
  <c r="A417" i="1" s="1"/>
  <c r="F415" i="1"/>
  <c r="F411" i="1"/>
  <c r="C410" i="1"/>
  <c r="F410" i="1" s="1"/>
  <c r="C409" i="1"/>
  <c r="F409" i="1"/>
  <c r="F408" i="1"/>
  <c r="A408" i="1"/>
  <c r="A409" i="1" s="1"/>
  <c r="A410" i="1" s="1"/>
  <c r="A411" i="1" s="1"/>
  <c r="F407" i="1"/>
  <c r="F412" i="1" s="1"/>
  <c r="F403" i="1"/>
  <c r="F402" i="1"/>
  <c r="F401" i="1"/>
  <c r="F400" i="1"/>
  <c r="F404" i="1" s="1"/>
  <c r="F399" i="1"/>
  <c r="A400" i="1"/>
  <c r="A401" i="1" s="1"/>
  <c r="A402" i="1" s="1"/>
  <c r="A403" i="1"/>
  <c r="F388" i="1"/>
  <c r="A388" i="1"/>
  <c r="F387" i="1"/>
  <c r="F382" i="1"/>
  <c r="F381" i="1"/>
  <c r="F380" i="1"/>
  <c r="F379" i="1"/>
  <c r="A379" i="1"/>
  <c r="A380" i="1" s="1"/>
  <c r="A381" i="1" s="1"/>
  <c r="A382" i="1" s="1"/>
  <c r="F378" i="1"/>
  <c r="F384" i="1" s="1"/>
  <c r="F373" i="1"/>
  <c r="F372" i="1"/>
  <c r="A372" i="1"/>
  <c r="A373" i="1"/>
  <c r="F371" i="1"/>
  <c r="F375" i="1" s="1"/>
  <c r="F366" i="1"/>
  <c r="C365" i="1"/>
  <c r="C364" i="1"/>
  <c r="F364" i="1" s="1"/>
  <c r="A364" i="1"/>
  <c r="A365" i="1" s="1"/>
  <c r="A366" i="1" s="1"/>
  <c r="C363" i="1"/>
  <c r="C358" i="1"/>
  <c r="F358" i="1" s="1"/>
  <c r="F360" i="1" s="1"/>
  <c r="F357" i="1"/>
  <c r="F356" i="1"/>
  <c r="A356" i="1"/>
  <c r="A357" i="1" s="1"/>
  <c r="A358" i="1"/>
  <c r="F355" i="1"/>
  <c r="C350" i="1"/>
  <c r="F350" i="1" s="1"/>
  <c r="C349" i="1"/>
  <c r="F349" i="1"/>
  <c r="C348" i="1"/>
  <c r="F348" i="1" s="1"/>
  <c r="C347" i="1"/>
  <c r="F347" i="1" s="1"/>
  <c r="C346" i="1"/>
  <c r="F346" i="1" s="1"/>
  <c r="A346" i="1"/>
  <c r="A347" i="1" s="1"/>
  <c r="A348" i="1" s="1"/>
  <c r="A349" i="1" s="1"/>
  <c r="A350" i="1" s="1"/>
  <c r="C345" i="1"/>
  <c r="F345" i="1" s="1"/>
  <c r="F340" i="1"/>
  <c r="F339" i="1"/>
  <c r="F338" i="1"/>
  <c r="F337" i="1"/>
  <c r="F336" i="1"/>
  <c r="F335" i="1"/>
  <c r="F334" i="1"/>
  <c r="F333" i="1"/>
  <c r="A333" i="1"/>
  <c r="A334" i="1" s="1"/>
  <c r="A335" i="1" s="1"/>
  <c r="A336" i="1" s="1"/>
  <c r="A337" i="1" s="1"/>
  <c r="A338" i="1" s="1"/>
  <c r="A339" i="1" s="1"/>
  <c r="A340" i="1" s="1"/>
  <c r="F332" i="1"/>
  <c r="F327" i="1"/>
  <c r="F326" i="1"/>
  <c r="A326" i="1"/>
  <c r="A327" i="1" s="1"/>
  <c r="F325" i="1"/>
  <c r="F329" i="1" s="1"/>
  <c r="F320" i="1"/>
  <c r="F319" i="1"/>
  <c r="F318" i="1"/>
  <c r="F317" i="1"/>
  <c r="F316" i="1"/>
  <c r="F322" i="1" s="1"/>
  <c r="F315" i="1"/>
  <c r="F314" i="1"/>
  <c r="A314" i="1"/>
  <c r="A315" i="1"/>
  <c r="A316" i="1" s="1"/>
  <c r="A317" i="1" s="1"/>
  <c r="A318" i="1" s="1"/>
  <c r="A319" i="1" s="1"/>
  <c r="A320" i="1" s="1"/>
  <c r="F313" i="1"/>
  <c r="F308" i="1"/>
  <c r="A308" i="1"/>
  <c r="F307" i="1"/>
  <c r="F310" i="1" s="1"/>
  <c r="F299" i="1"/>
  <c r="F301" i="1"/>
  <c r="F294" i="1"/>
  <c r="F296" i="1" s="1"/>
  <c r="A294" i="1"/>
  <c r="F293" i="1"/>
  <c r="F288" i="1"/>
  <c r="F287" i="1"/>
  <c r="F286" i="1"/>
  <c r="F285" i="1"/>
  <c r="A285" i="1"/>
  <c r="A286" i="1"/>
  <c r="A287" i="1"/>
  <c r="A288" i="1" s="1"/>
  <c r="F284" i="1"/>
  <c r="F279" i="1"/>
  <c r="F278" i="1"/>
  <c r="F281" i="1" s="1"/>
  <c r="A278" i="1"/>
  <c r="A279" i="1" s="1"/>
  <c r="F277" i="1"/>
  <c r="F272" i="1"/>
  <c r="C271" i="1"/>
  <c r="F271" i="1" s="1"/>
  <c r="C270" i="1"/>
  <c r="F270" i="1" s="1"/>
  <c r="A270" i="1"/>
  <c r="A271" i="1"/>
  <c r="A272" i="1" s="1"/>
  <c r="C269" i="1"/>
  <c r="F269" i="1" s="1"/>
  <c r="C264" i="1"/>
  <c r="F264" i="1" s="1"/>
  <c r="F263" i="1"/>
  <c r="F262" i="1"/>
  <c r="F266" i="1" s="1"/>
  <c r="A262" i="1"/>
  <c r="A263" i="1" s="1"/>
  <c r="A264" i="1" s="1"/>
  <c r="F261" i="1"/>
  <c r="C256" i="1"/>
  <c r="C255" i="1"/>
  <c r="F255" i="1" s="1"/>
  <c r="C254" i="1"/>
  <c r="F254" i="1" s="1"/>
  <c r="C253" i="1"/>
  <c r="F253" i="1" s="1"/>
  <c r="C252" i="1"/>
  <c r="A252" i="1"/>
  <c r="A253" i="1" s="1"/>
  <c r="A254" i="1" s="1"/>
  <c r="A255" i="1"/>
  <c r="A256" i="1" s="1"/>
  <c r="C251" i="1"/>
  <c r="F246" i="1"/>
  <c r="F245" i="1"/>
  <c r="F244" i="1"/>
  <c r="F243" i="1"/>
  <c r="F242" i="1"/>
  <c r="F241" i="1"/>
  <c r="F240" i="1"/>
  <c r="F239" i="1"/>
  <c r="F238" i="1"/>
  <c r="A238" i="1"/>
  <c r="A239" i="1" s="1"/>
  <c r="A240" i="1" s="1"/>
  <c r="A241" i="1" s="1"/>
  <c r="A242" i="1" s="1"/>
  <c r="A243" i="1" s="1"/>
  <c r="A244" i="1" s="1"/>
  <c r="A245" i="1" s="1"/>
  <c r="A246" i="1" s="1"/>
  <c r="F237" i="1"/>
  <c r="F232" i="1"/>
  <c r="F231" i="1"/>
  <c r="F230" i="1"/>
  <c r="A230" i="1"/>
  <c r="A231" i="1" s="1"/>
  <c r="A232" i="1"/>
  <c r="F229" i="1"/>
  <c r="F224" i="1"/>
  <c r="F223" i="1"/>
  <c r="F222" i="1"/>
  <c r="F221" i="1"/>
  <c r="F220" i="1"/>
  <c r="F219" i="1"/>
  <c r="A219" i="1"/>
  <c r="A220" i="1"/>
  <c r="A221" i="1" s="1"/>
  <c r="A222" i="1" s="1"/>
  <c r="A223" i="1" s="1"/>
  <c r="A224" i="1" s="1"/>
  <c r="F218" i="1"/>
  <c r="F213" i="1"/>
  <c r="A213" i="1"/>
  <c r="F212" i="1"/>
  <c r="F202" i="1"/>
  <c r="F200" i="1"/>
  <c r="F197" i="1"/>
  <c r="C194" i="1"/>
  <c r="C193" i="1"/>
  <c r="F193" i="1" s="1"/>
  <c r="C192" i="1"/>
  <c r="F192" i="1" s="1"/>
  <c r="C191" i="1"/>
  <c r="F191" i="1" s="1"/>
  <c r="F187" i="1"/>
  <c r="A187" i="1"/>
  <c r="C182" i="1"/>
  <c r="F181" i="1"/>
  <c r="A182" i="1"/>
  <c r="F180" i="1"/>
  <c r="C175" i="1"/>
  <c r="F175" i="1"/>
  <c r="C174" i="1"/>
  <c r="F174" i="1" s="1"/>
  <c r="C173" i="1"/>
  <c r="F173" i="1"/>
  <c r="C172" i="1"/>
  <c r="F172" i="1"/>
  <c r="F168" i="1"/>
  <c r="F167" i="1"/>
  <c r="F166" i="1"/>
  <c r="F165" i="1"/>
  <c r="F164" i="1"/>
  <c r="F163" i="1"/>
  <c r="A163" i="1"/>
  <c r="A164" i="1"/>
  <c r="A165" i="1" s="1"/>
  <c r="A166" i="1"/>
  <c r="A167" i="1" s="1"/>
  <c r="A168" i="1"/>
  <c r="A169" i="1" s="1"/>
  <c r="A170" i="1" s="1"/>
  <c r="A171" i="1" s="1"/>
  <c r="A172" i="1" s="1"/>
  <c r="A173" i="1" s="1"/>
  <c r="A174" i="1" s="1"/>
  <c r="A175" i="1" s="1"/>
  <c r="F162" i="1"/>
  <c r="F153" i="1"/>
  <c r="F151" i="1"/>
  <c r="F148" i="1"/>
  <c r="C145" i="1"/>
  <c r="C144" i="1"/>
  <c r="C143" i="1"/>
  <c r="F143" i="1" s="1"/>
  <c r="C142" i="1"/>
  <c r="F142" i="1" s="1"/>
  <c r="A142" i="1"/>
  <c r="A143" i="1" s="1"/>
  <c r="A144" i="1" s="1"/>
  <c r="A145" i="1"/>
  <c r="F138" i="1"/>
  <c r="A138" i="1"/>
  <c r="F133" i="1"/>
  <c r="F132" i="1"/>
  <c r="A133" i="1"/>
  <c r="F131" i="1"/>
  <c r="F126" i="1"/>
  <c r="F125" i="1"/>
  <c r="F124" i="1"/>
  <c r="F123" i="1"/>
  <c r="F122" i="1"/>
  <c r="C121" i="1"/>
  <c r="F121" i="1" s="1"/>
  <c r="C120" i="1"/>
  <c r="F120" i="1" s="1"/>
  <c r="F119" i="1"/>
  <c r="F118" i="1"/>
  <c r="F117" i="1"/>
  <c r="F116" i="1"/>
  <c r="F115" i="1"/>
  <c r="C114" i="1"/>
  <c r="A114" i="1"/>
  <c r="A115" i="1"/>
  <c r="A116" i="1" s="1"/>
  <c r="A117" i="1"/>
  <c r="A118" i="1" s="1"/>
  <c r="A119" i="1" s="1"/>
  <c r="A120" i="1" s="1"/>
  <c r="A121" i="1" s="1"/>
  <c r="A122" i="1" s="1"/>
  <c r="A123" i="1" s="1"/>
  <c r="A124" i="1" s="1"/>
  <c r="A125" i="1" s="1"/>
  <c r="A126" i="1" s="1"/>
  <c r="C113" i="1"/>
  <c r="F113" i="1" s="1"/>
  <c r="F104" i="1"/>
  <c r="F103" i="1"/>
  <c r="F102" i="1"/>
  <c r="F101" i="1"/>
  <c r="F97" i="1"/>
  <c r="C96" i="1"/>
  <c r="F96" i="1" s="1"/>
  <c r="C94" i="1"/>
  <c r="C95" i="1" s="1"/>
  <c r="F95" i="1" s="1"/>
  <c r="A94" i="1"/>
  <c r="A95" i="1" s="1"/>
  <c r="A96" i="1" s="1"/>
  <c r="A97" i="1"/>
  <c r="F93" i="1"/>
  <c r="F89" i="1"/>
  <c r="C88" i="1"/>
  <c r="A88" i="1"/>
  <c r="A89" i="1"/>
  <c r="F87" i="1"/>
  <c r="F90" i="1" s="1"/>
  <c r="C83" i="1"/>
  <c r="F83" i="1"/>
  <c r="C82" i="1"/>
  <c r="F82" i="1" s="1"/>
  <c r="F81" i="1"/>
  <c r="F80" i="1"/>
  <c r="A80" i="1"/>
  <c r="A81" i="1" s="1"/>
  <c r="A82" i="1"/>
  <c r="A83" i="1" s="1"/>
  <c r="F79" i="1"/>
  <c r="F84" i="1" s="1"/>
  <c r="F75" i="1"/>
  <c r="F74" i="1"/>
  <c r="F73" i="1"/>
  <c r="F72" i="1"/>
  <c r="F71" i="1"/>
  <c r="F70" i="1"/>
  <c r="F69" i="1"/>
  <c r="A69" i="1"/>
  <c r="A70" i="1" s="1"/>
  <c r="A71" i="1" s="1"/>
  <c r="A72" i="1" s="1"/>
  <c r="A73" i="1" s="1"/>
  <c r="A74" i="1" s="1"/>
  <c r="A75" i="1" s="1"/>
  <c r="F68" i="1"/>
  <c r="F60" i="1"/>
  <c r="F59" i="1"/>
  <c r="A59" i="1"/>
  <c r="A60" i="1"/>
  <c r="F58" i="1"/>
  <c r="F61" i="1" s="1"/>
  <c r="F54" i="1"/>
  <c r="C51" i="1"/>
  <c r="F51" i="1"/>
  <c r="C50" i="1"/>
  <c r="F49" i="1"/>
  <c r="F48" i="1"/>
  <c r="F47" i="1"/>
  <c r="F46" i="1"/>
  <c r="F45" i="1"/>
  <c r="F44" i="1"/>
  <c r="F42" i="1"/>
  <c r="A42" i="1"/>
  <c r="A43" i="1" s="1"/>
  <c r="A44" i="1" s="1"/>
  <c r="A45" i="1" s="1"/>
  <c r="A46" i="1" s="1"/>
  <c r="A47" i="1" s="1"/>
  <c r="C36" i="1"/>
  <c r="C37" i="1" s="1"/>
  <c r="A36" i="1"/>
  <c r="A37" i="1"/>
  <c r="C35" i="1"/>
  <c r="F35" i="1" s="1"/>
  <c r="F31" i="1"/>
  <c r="F30" i="1"/>
  <c r="F29" i="1"/>
  <c r="F28" i="1"/>
  <c r="F27" i="1"/>
  <c r="A27" i="1"/>
  <c r="A28" i="1"/>
  <c r="A29" i="1" s="1"/>
  <c r="A30" i="1"/>
  <c r="A31" i="1" s="1"/>
  <c r="F26" i="1"/>
  <c r="F22" i="1"/>
  <c r="F21" i="1"/>
  <c r="F20" i="1"/>
  <c r="F19" i="1"/>
  <c r="F18" i="1"/>
  <c r="F17" i="1"/>
  <c r="F16" i="1"/>
  <c r="F15" i="1"/>
  <c r="A15" i="1"/>
  <c r="A16" i="1"/>
  <c r="A17" i="1" s="1"/>
  <c r="A18" i="1"/>
  <c r="A19" i="1" s="1"/>
  <c r="A20" i="1" s="1"/>
  <c r="A21" i="1" s="1"/>
  <c r="A22" i="1" s="1"/>
  <c r="F14" i="1"/>
  <c r="F171" i="1"/>
  <c r="F170" i="1"/>
  <c r="F215" i="1"/>
  <c r="F570" i="1"/>
  <c r="F194" i="1"/>
  <c r="F144" i="1"/>
  <c r="F145" i="1"/>
  <c r="F365" i="1"/>
  <c r="F493" i="1"/>
  <c r="F542" i="1"/>
  <c r="F663" i="1"/>
  <c r="F669" i="1"/>
  <c r="F683" i="1" s="1"/>
  <c r="F37" i="1"/>
  <c r="A148" i="1"/>
  <c r="F488" i="1"/>
  <c r="F36" i="1"/>
  <c r="F169" i="1"/>
  <c r="F182" i="1"/>
  <c r="F183" i="1"/>
  <c r="A191" i="1"/>
  <c r="A192" i="1"/>
  <c r="A193" i="1" s="1"/>
  <c r="A194" i="1"/>
  <c r="F256" i="1"/>
  <c r="F611" i="1"/>
  <c r="F616" i="1"/>
  <c r="F114" i="1"/>
  <c r="F705" i="1"/>
  <c r="F596" i="1"/>
  <c r="F659" i="1"/>
  <c r="F251" i="1"/>
  <c r="F440" i="1"/>
  <c r="F520" i="1"/>
  <c r="F521" i="1"/>
  <c r="F553" i="1"/>
  <c r="C457" i="1"/>
  <c r="F457" i="1" s="1"/>
  <c r="F43" i="1"/>
  <c r="F41" i="1"/>
  <c r="F88" i="1"/>
  <c r="F252" i="1"/>
  <c r="F363" i="1"/>
  <c r="F571" i="1"/>
  <c r="F573" i="1"/>
  <c r="F94" i="1"/>
  <c r="A199" i="1"/>
  <c r="A200" i="1"/>
  <c r="F38" i="1"/>
  <c r="A150" i="1"/>
  <c r="A151" i="1"/>
  <c r="F98" i="1" l="1"/>
  <c r="F176" i="1"/>
  <c r="F274" i="1"/>
  <c r="F450" i="1"/>
  <c r="F76" i="1"/>
  <c r="F134" i="1"/>
  <c r="F352" i="1"/>
  <c r="F390" i="1"/>
  <c r="F605" i="1"/>
  <c r="F698" i="1"/>
  <c r="F155" i="1"/>
  <c r="F368" i="1"/>
  <c r="F105" i="1"/>
  <c r="F418" i="1"/>
  <c r="F32" i="1"/>
  <c r="F226" i="1"/>
  <c r="F303" i="1" s="1"/>
  <c r="F234" i="1"/>
  <c r="F248" i="1"/>
  <c r="F258" i="1"/>
  <c r="F290" i="1"/>
  <c r="F342" i="1"/>
  <c r="F427" i="1"/>
  <c r="F435" i="1"/>
  <c r="F474" i="1"/>
  <c r="F478" i="1" s="1"/>
  <c r="F590" i="1"/>
  <c r="F489" i="1"/>
  <c r="F533" i="1"/>
  <c r="A48" i="1"/>
  <c r="A49" i="1"/>
  <c r="A50" i="1" s="1"/>
  <c r="A51" i="1" s="1"/>
  <c r="A52" i="1" s="1"/>
  <c r="A53" i="1" s="1"/>
  <c r="A54" i="1" s="1"/>
  <c r="F107" i="1"/>
  <c r="F392" i="1"/>
  <c r="C52" i="1"/>
  <c r="F50" i="1"/>
  <c r="F23" i="1"/>
  <c r="F127" i="1"/>
  <c r="F157" i="1" s="1"/>
  <c r="C495" i="1"/>
  <c r="F495" i="1" s="1"/>
  <c r="F494" i="1"/>
  <c r="F561" i="1"/>
  <c r="F643" i="1"/>
  <c r="F204" i="1"/>
  <c r="F207" i="1" s="1"/>
  <c r="C508" i="1"/>
  <c r="F508" i="1" s="1"/>
  <c r="F507" i="1"/>
  <c r="F629" i="1"/>
  <c r="F509" i="1" l="1"/>
  <c r="F496" i="1"/>
  <c r="F712" i="1" s="1"/>
  <c r="C53" i="1"/>
  <c r="F53" i="1" s="1"/>
  <c r="F52" i="1"/>
  <c r="F55" i="1" s="1"/>
  <c r="F63" i="1" s="1"/>
  <c r="F394" i="1" s="1"/>
  <c r="F715" i="1" l="1"/>
  <c r="F717" i="1"/>
  <c r="F720" i="1"/>
  <c r="F718" i="1"/>
  <c r="F719" i="1"/>
  <c r="F724" i="1"/>
  <c r="F722" i="1"/>
  <c r="F721" i="1"/>
  <c r="F723" i="1"/>
  <c r="F726" i="1" l="1"/>
  <c r="F727" i="1" s="1"/>
</calcChain>
</file>

<file path=xl/sharedStrings.xml><?xml version="1.0" encoding="utf-8"?>
<sst xmlns="http://schemas.openxmlformats.org/spreadsheetml/2006/main" count="1113" uniqueCount="388">
  <si>
    <t>DESCRIPCIÓN DE LA OBRA</t>
  </si>
  <si>
    <t xml:space="preserve">NOMBRE DEL CENTRO </t>
  </si>
  <si>
    <t>Edificio Pantoja</t>
  </si>
  <si>
    <t>MUNICIPIO</t>
  </si>
  <si>
    <t>Santo Domingo Oeste</t>
  </si>
  <si>
    <t>DIRECCIÓN DEL CENTRO</t>
  </si>
  <si>
    <t>Carretera La Isabela, Frente a Laboratorio Sued</t>
  </si>
  <si>
    <t xml:space="preserve">PROVINCIA </t>
  </si>
  <si>
    <t>Santo Domingo de Guzmán</t>
  </si>
  <si>
    <t>FECHA DE ELABORACIÓN</t>
  </si>
  <si>
    <t>TOTAL GENERAL</t>
  </si>
  <si>
    <t>No.</t>
  </si>
  <si>
    <t>DESCRIPCIÓN</t>
  </si>
  <si>
    <t>CANT.</t>
  </si>
  <si>
    <t>UD</t>
  </si>
  <si>
    <t>PRECIO</t>
  </si>
  <si>
    <t>TOTAL</t>
  </si>
  <si>
    <t>I</t>
  </si>
  <si>
    <t>OBRA CIVIL</t>
  </si>
  <si>
    <t>PRIMER NIVEL</t>
  </si>
  <si>
    <t>A</t>
  </si>
  <si>
    <t>PRELIMINARES</t>
  </si>
  <si>
    <t>Caseta de materiales de 12´x32´, incluye costos de desmantelamiento y limpieza final</t>
  </si>
  <si>
    <t>Limpieza inicial del área interior, incluye traslado y bote de escombros.</t>
  </si>
  <si>
    <t>P.A.</t>
  </si>
  <si>
    <t>Desmonte de ventanas, incluye embalaje en cartón y traslado a almacén en 1er piso</t>
  </si>
  <si>
    <t>Desmonte de puerta enrrollable, incluye embalaje en cartón y traslado a almacén en 1er piso</t>
  </si>
  <si>
    <t>Apertura de hueco en muros de bloques de hormigón, incluye terminaciones con mochetas y cantos, utilización de malla plastica y epóxico para evitar fisura entre terminaciones vieja y nueva, incluye traslado de escombros al sitio de acopio y bote</t>
  </si>
  <si>
    <r>
      <t>m</t>
    </r>
    <r>
      <rPr>
        <sz val="12"/>
        <rFont val="Calibri"/>
        <family val="2"/>
      </rPr>
      <t>²</t>
    </r>
  </si>
  <si>
    <t>Cierre de hueco en muros de bloques de hormigón, incluye malla plastica y epóxico para evitar fisura entre terminaciones vieja y nueva</t>
  </si>
  <si>
    <t>Demolición piso de porcelanato y mortero de relleno, incluyendo traslado y bote materiales</t>
  </si>
  <si>
    <t>Demolición revestimiento de cerámica y mortero de relleno, incluyendo traslado y bote materiales</t>
  </si>
  <si>
    <t>Acopio, transporte y disposición final de sacos de 25Kg conteniendo Argamasa Baritada para Protección Radiológica. Esta actividad debe realizarse siguiendo las normas y procedimientos del Ministerio de Medio Ambiente y Recursos Naturales, en consecuencia debe realizarse con un proveedor autorizado por dicho Ministerio. El pago de esta actividad se cubicará contra la certificación del proveedor autorizado por el Ministerio indique que se ha realizado la disposición final satisfactoriamente.</t>
  </si>
  <si>
    <t>SUB-TOTAL</t>
  </si>
  <si>
    <t>B</t>
  </si>
  <si>
    <t>CONSTRUCCIÓN DE MUROS</t>
  </si>
  <si>
    <t>Suministro y colocación de Muros de densglass con doble estructura, incluye terminación de superficie uniforme con mortero de mezcla preparada</t>
  </si>
  <si>
    <t>Suministro y colocación de Muros de bloques de hormigón de 6" con bastones a 0.60m, incluye terminación de superficie uniforme con mortero de mezcla preparada</t>
  </si>
  <si>
    <t>Cierre de hueco con vidrio laminado de seguridad 5/5 y moldura de aluminio P40 blanco.</t>
  </si>
  <si>
    <t>Suministro y colocación de cierre de hueco con fijo de vidrio natural de 3/8´´ con cover de acero inoxidable de 3´´  x 1 1/2´´, incluye templado y canteado.</t>
  </si>
  <si>
    <t>Suministro y colocación de franjas de papel frosted en muros y puertas de vidrios equiv. Al 60%</t>
  </si>
  <si>
    <t>Suministro y colocación de laminado de seguridad 5/5 en cierre de hueco con vidrio fijo</t>
  </si>
  <si>
    <t>C</t>
  </si>
  <si>
    <t>PISOS Y REVESTIMIENTOS</t>
  </si>
  <si>
    <t>Revestimiento de muros en baño con porcelanato español de 30cm x 60cm</t>
  </si>
  <si>
    <t>Suministro y colocación de Pisos de porcelanato español antideslizante de alto tránsito en pisos de baños de 60cm x 60cm</t>
  </si>
  <si>
    <t>Suministro y colocación de Pisos de porcelanato español antideslizante de alto tránsito en pisos de 60cm x 60cm, incluyendo relleno de nivelación</t>
  </si>
  <si>
    <t>D</t>
  </si>
  <si>
    <t>PUERTAS Y VENTANAS</t>
  </si>
  <si>
    <t>Suministro y colocación de puerta flotante de vidrio natural de 3/8´´ canteado y templado y piezas de acero inoxidable de 0.90m x 2.10m</t>
  </si>
  <si>
    <t>Suministro y colocación de puerta doble flotante de vidrio natural de 3/8´´ canteado y templado y piezas de acero inoxidable de 1.90m x 2.10m con visor</t>
  </si>
  <si>
    <t>Desinstalación y re-instalación de puerta flotante de vidrio natural de 3/8´´ canteado y templado y piezas de acero inoxidable de 1.70m x 2.10m</t>
  </si>
  <si>
    <t>Suministro e instalación de puerta de polimetal de 0.85m x 2.10m</t>
  </si>
  <si>
    <t>Suministro e instalación de puerta de polimetal de 0.90m x 2.10m</t>
  </si>
  <si>
    <t>Suministro e instalación de puerta de polimetal con visor de 0.90m x 2.10m</t>
  </si>
  <si>
    <t>Suministro e instalación de puerta de polimetal con visor de 0.95m x 2.10m</t>
  </si>
  <si>
    <t>Suministro e instalación de puerta de polimetal con visor de 1.00m x 2.10m</t>
  </si>
  <si>
    <t>Suministro y colocación de divisiones cubiculos para baños</t>
  </si>
  <si>
    <t>Suministro y colocación de Ventanas de correderas tradicionales de vidrio natural y aluminio</t>
  </si>
  <si>
    <t>p²</t>
  </si>
  <si>
    <t>Suministro y colocación de Ventanas tipo guillotina de vidrio natural y aluminio</t>
  </si>
  <si>
    <t>Suministro y colocación de Laminado natural en ventanas</t>
  </si>
  <si>
    <t>Suministro y colocación de franjas de Laminado con papel frosted en puertas de vidrio equivalente al 60%</t>
  </si>
  <si>
    <t>Suministro y colocación de puerta de acordeón de 1.00m x 2.10m en PVC</t>
  </si>
  <si>
    <t>E</t>
  </si>
  <si>
    <t>MISCELÁNEOS</t>
  </si>
  <si>
    <t>Suministro y colocación de Pintura semigloss en muros interiores</t>
  </si>
  <si>
    <t>Suministro y colocación meseta de acero inoxidable T-304</t>
  </si>
  <si>
    <t xml:space="preserve">  SUB-TOTAL OBRA CIVIL PRIMER NIVEL</t>
  </si>
  <si>
    <t>SEGUNDO NIVEL</t>
  </si>
  <si>
    <t>Desmantelamiento muros de sheetrock, incluye traslado de escombros al sitio de acopio y bote</t>
  </si>
  <si>
    <t>Desmonte de puertas, incluye embalaje en cartón y traslado a almacén en 1er piso</t>
  </si>
  <si>
    <t>Desmantelamiento de plafón de sheetrock, incluyendo traslado y bote materiales</t>
  </si>
  <si>
    <t>Desmantelamiento de plafón de PVC, incluyendo traslado y bote materiales</t>
  </si>
  <si>
    <t>Suministro y colocación de laminado de seguridad 5/5  en cierre de hueco con vidrio fijo</t>
  </si>
  <si>
    <t>Piso de hormigón frotado con malla electrosoldada de 20 x 20, e = 0.15m, hormigón industrial 350kg/m3. Incluye creación de junta con cortadora de hormigón.</t>
  </si>
  <si>
    <t xml:space="preserve">Suministro y colocación de puerta fenólicas para baños 0.80m x 2.10m </t>
  </si>
  <si>
    <t>Suministro y colocación de granjas de Laminado con papel frosted en puertas de vidrio equivalente al 60%</t>
  </si>
  <si>
    <t>Suministro y aplicación de Pintura epóxica en muros interiores</t>
  </si>
  <si>
    <t>Suministro y aplicación de Pintura epóxica en pisos de hormigón frotado</t>
  </si>
  <si>
    <t>Suministro y colocación de Plafón clean room VL 2´x2´ con suspensiones tipo clean room (cuarto limpio)</t>
  </si>
  <si>
    <t xml:space="preserve">  SUB-TOTAL OBRA CIVIL SEGUNDO NIVEL</t>
  </si>
  <si>
    <t>II</t>
  </si>
  <si>
    <t>INSTALACIONES SANITARIAS</t>
  </si>
  <si>
    <t>Suministro y colocación de inodoro, incluye (salidas de descargas y alimentación y kit de instalación)</t>
  </si>
  <si>
    <t>Suministro y colocación de lavamanos con pedestal, incluye (salidas de descargas y alimentación y kit de instalación)</t>
  </si>
  <si>
    <t>Suministro y colocación de lavaderos, incluye (salidas de descargas y alimentación y kit de instalación)</t>
  </si>
  <si>
    <t>Construcción de vertedero incluye (Desagüe de piso, Alimentación de agua, Llave chorro y Revestimiento con porcelanato y piso de porcelanato)</t>
  </si>
  <si>
    <t>U.D</t>
  </si>
  <si>
    <t>Desagüe de piso de 2´´ y tubería matriz de 4´´ en PVC</t>
  </si>
  <si>
    <t>Tubería presión CPVC SDR-11 Ø 3/4"</t>
  </si>
  <si>
    <t>ml</t>
  </si>
  <si>
    <r>
      <t xml:space="preserve">Tubería presión PVC SDR-21 Ø </t>
    </r>
    <r>
      <rPr>
        <sz val="12"/>
        <rFont val="Calibri"/>
        <family val="2"/>
      </rPr>
      <t>½</t>
    </r>
    <r>
      <rPr>
        <sz val="12"/>
        <rFont val="Times New Roman"/>
        <family val="1"/>
      </rPr>
      <t>"</t>
    </r>
  </si>
  <si>
    <t>Tubería presión PVC SDR-21 Ø 3/4"</t>
  </si>
  <si>
    <r>
      <t>Tubería presión PVC SDR-21 Ø 1</t>
    </r>
    <r>
      <rPr>
        <sz val="12"/>
        <rFont val="Times New Roman"/>
        <family val="1"/>
      </rPr>
      <t>"</t>
    </r>
  </si>
  <si>
    <t>Suministro y colocación jaboneras para lavamanos de cromo 208</t>
  </si>
  <si>
    <t>Suministro y colocación de dispensador de acero inoxidable manual  de toallas de papel  para lavamanos</t>
  </si>
  <si>
    <t>Suministro y colocación de dispensador plástico manual  de papel para inodoros</t>
  </si>
  <si>
    <t xml:space="preserve">Suministro y colocación de espejos de pared para baño de 60x45 </t>
  </si>
  <si>
    <t>Suministro y colocación de fregadero de 1 poceta 25x22 IC 7´´ 1H  y Mezcladora de  fregadero de puño acrílico de cromo, incluye (salida de descarga, alimentación y kit de instalacion)</t>
  </si>
  <si>
    <t>ÁREA EXTERIOR</t>
  </si>
  <si>
    <t>AGUAS RESIDUALES</t>
  </si>
  <si>
    <t>Tubería drenaje  PVC SDR-32.5 Ø4"</t>
  </si>
  <si>
    <t>Columna Descarga o Ventilacion de 2"</t>
  </si>
  <si>
    <t>Columna Descarga o Ventilacion de 3"</t>
  </si>
  <si>
    <t>SISTEMA PROTECCIÓN CONTRA INCENDIO</t>
  </si>
  <si>
    <t>PRE-LIMINARES</t>
  </si>
  <si>
    <t>Replanteo general</t>
  </si>
  <si>
    <t>SUMINISTRO DE TUBERIAS Y PIEZAS ESPECIALES</t>
  </si>
  <si>
    <t>TUBERIAS DE:</t>
  </si>
  <si>
    <t>Ø1" SCH-40 (Colgadas)</t>
  </si>
  <si>
    <t>ML</t>
  </si>
  <si>
    <t>Ø1 1/2" SCH-40 (Colgadas)</t>
  </si>
  <si>
    <t>Ø2" SHC SCH-40 (Colgadas)</t>
  </si>
  <si>
    <t>Ø3" SHC SCH-40 (Colgadas)</t>
  </si>
  <si>
    <t>COLUMNAS DE INCENDIO DE:</t>
  </si>
  <si>
    <t>REDUCCIONES DE:</t>
  </si>
  <si>
    <t>Ø1" x Ø1/2" HN</t>
  </si>
  <si>
    <t>ROCIADORES  DE:</t>
  </si>
  <si>
    <t>Rociador Ø1/2" Standar, K5.6 Uprigth,  200°F</t>
  </si>
  <si>
    <t>SUMINISTRO Y COLOCACION DE GABINETES DE INCENDIOS (Inc. Manquera Ø1 1/2", extintor y Valvulas)</t>
  </si>
  <si>
    <t>SISTEMA DE BOMBEO DE INCENDIO:</t>
  </si>
  <si>
    <t>Mano de obra de Instalacion de bombas de incendio</t>
  </si>
  <si>
    <t>PA</t>
  </si>
  <si>
    <t>SUB-TOTAL INSTALACIONES SANITARIAS PRIMER NIVEL</t>
  </si>
  <si>
    <r>
      <t xml:space="preserve">Tubería presión CPVC SDR-11 Ø </t>
    </r>
    <r>
      <rPr>
        <sz val="12"/>
        <rFont val="Calibri"/>
        <family val="2"/>
      </rPr>
      <t>½</t>
    </r>
    <r>
      <rPr>
        <sz val="12"/>
        <rFont val="Times New Roman"/>
        <family val="1"/>
      </rPr>
      <t>"</t>
    </r>
  </si>
  <si>
    <t>SUMINISTRO Y COLOCACION DE GABINETES DE INCENDIOS (Inc. ManGuera Ø1 1/2", extintor y válvulas)</t>
  </si>
  <si>
    <t>SUB-TOTAL INSTALACIONES SANITARIAS SEGUNDO NIVEL</t>
  </si>
  <si>
    <t>III</t>
  </si>
  <si>
    <t>INSTALACIONES ELECTROMECANICAS</t>
  </si>
  <si>
    <t>Actividades Preliminares</t>
  </si>
  <si>
    <t>Desmantelamiento de instalaciones electricas existentes, incluye alambrado, registros y cierre de hueco</t>
  </si>
  <si>
    <t>p.a.</t>
  </si>
  <si>
    <t>Desmantelamiento de montacarga, incluye embalaje en cartón y traslado a almacén de MISPAS</t>
  </si>
  <si>
    <t>Suministro e Instalación de Salidas Eléctricas</t>
  </si>
  <si>
    <t>Suministro e instalación de salida eléctrica de tomacorriente de uso general a 120 Vac desde panel eléctrico, en tubería PVC, registro galvanizado 2"x4", 1 alambre AWG#12 negro (potencial), 1 alambre AWG #12 blanco (neutro) y alambre AWG #14 (tierra). Ver especificaciones técnicas y plano anexo.</t>
  </si>
  <si>
    <t>Suministro e instalación de salida eléctrica de tomacorriente de uso general a 240 Vac desde panel eléctrico, en tubería PVC, registro galvanizado 2"x4", 1 alambre AWG#10 negro (potencial), 1 alambre AWG #10 blanco (neutro) y alambre AWG #14 (tierra). Ver especificaciones técnicas y plano anexo.</t>
  </si>
  <si>
    <t>Suministro e instalación de salida eléctrica de tomacorriente de UPS a 120 Vac desde panel eléctrico, en tubería PVC, registro galvanizado 2"x4", 1 alambre AWG#12 negro (potencial), 1 alambre AWG #12 blanco (neutro) y alambre AWG #14 (tierra). Ver especificaciones técnicas y plano anexo.</t>
  </si>
  <si>
    <t>Suministro e instalación de salida para Data de 2 puntos por salida, desde registro de Data/Teléfono, en tubería BX-EMT, registro galvanizado 2"x4", cable de data, categoría 6. Ver especificaciones técnicas y plano anexo.</t>
  </si>
  <si>
    <t>Suministro e instalación de salida para interruptor sencillo, en tubería PVC, registro galvanizado 2"x4", 1 alambre AWG#12 rojo (potencial), 1 alambre AWG #12 azul (retorno) y misceláneos. Ver especificaciones técnicas y plano anexo.</t>
  </si>
  <si>
    <t>Suministro e instalación de salida para interruptor doble, en tubería PVC, registro galvanizado 2"x4", 1 alambre AWG#12 rojo (potencial), 1 alambre AWG #12 azul (retorno) y misceláneos. Ver especificaciones técnicas y plano anexo.</t>
  </si>
  <si>
    <t>Suministro e instalación de salida para luminarias, en tubería PVC, 1 alambre AWG#12 rojo (potencial), 1 alambre AWG #12 azul (retorno), 1 alambre AWG #12 blanco (neutro), 1 alambre AWG #12 verde (tierra), 2 cable de AWG No. 14/3 (7 pies), caja metálica octagonal galvanizada, tapa ciega, conector UF y misceláneos. Ver especificaciones técnicas y plano anexo.</t>
  </si>
  <si>
    <t>Canalización Eléctrica</t>
  </si>
  <si>
    <t>Suministro e instalación de tubo EMT 4", galvanizado, certificación UL en tubos y accesorios, contratuerca bushing, soportería y misceláneos. Ver especificaciones técnicas y plano anexo.</t>
  </si>
  <si>
    <t>pl</t>
  </si>
  <si>
    <t>Suministro e instalación de tubo EMT 2", galvanizado, certificación UL en tubos y accesorios, contratuerca bushing, soportería y misceláneos. Ver especificaciones técnicas y plano anexo.</t>
  </si>
  <si>
    <t>Suministro e instalación de tubo PVC 2", certificación UL en tubos y accesorios, soportería y misceláneos. Ver especificaciones técnicas y plano anexo.</t>
  </si>
  <si>
    <t>Suministro e instalación de Registro RE (12"x12"x6"), reforzado, color gris, cuatro tornillos, soportería y misceláneos. Ver especificaciones técnicas y plano anexo.</t>
  </si>
  <si>
    <t>Canalización Data</t>
  </si>
  <si>
    <t>Suministro e instalación de tubo LT 3" (bajante data), certificación UL en tubos y accesorios, contratuerca bushing, soportería y misceláneos. Ver especificaciones técnicas y plano anexo.</t>
  </si>
  <si>
    <t>Suministro e instalación de tubo LT 2" (bajante data), certificación UL en tubos y accesorios, contratuerca bushing, soportería y misceláneos. Ver especificaciones técnicas y plano anexo.</t>
  </si>
  <si>
    <r>
      <t>Suministro e instalación de tubo LT 1</t>
    </r>
    <r>
      <rPr>
        <sz val="12"/>
        <rFont val="Calibri"/>
        <family val="2"/>
      </rPr>
      <t>½</t>
    </r>
    <r>
      <rPr>
        <sz val="12"/>
        <rFont val="Times New Roman"/>
        <family val="1"/>
      </rPr>
      <t>" (bajante data, cámara, TV/HDMI y bocina), certificación UL en tubos y accesorios, contratuerca bushing, soportería y misceláneos. Ver especificaciones técnicas y plano anexo.</t>
    </r>
  </si>
  <si>
    <r>
      <t>Suministro e instalación de tubo EMT 1</t>
    </r>
    <r>
      <rPr>
        <sz val="12"/>
        <rFont val="Calibri"/>
        <family val="2"/>
      </rPr>
      <t>½</t>
    </r>
    <r>
      <rPr>
        <sz val="12"/>
        <rFont val="Times New Roman"/>
        <family val="1"/>
      </rPr>
      <t>", galvanizado, certificación UL en tubos y accesorios, contratuerca bushing, soportería y misceláneos. Ver especificaciones técnicas y plano anexo.</t>
    </r>
  </si>
  <si>
    <r>
      <t>Suministro e instalación de tubo EMT 1</t>
    </r>
    <r>
      <rPr>
        <sz val="12"/>
        <rFont val="Times New Roman"/>
        <family val="1"/>
      </rPr>
      <t>, galvanizado, certificación UL en tubos y accesorios, contratuerca bushing, soportería y misceláneos. Ver especificaciones técnicas y plano anexo.</t>
    </r>
  </si>
  <si>
    <t>Suministro e instalación de Registro RD (20"X20"X6"), reforzado, color gris, cuatro tornillos, soportería y misceláneos. Ver especificaciones técnicas y plano anexo.</t>
  </si>
  <si>
    <t>Suministro e instalación de Registro RD (12"X12"X6"), reforzado, color gris, cuatro tornillos, soportería y misceláneos. Ver especificaciones técnicas y plano anexo.</t>
  </si>
  <si>
    <t>Suministro e instalación de Organizadores de Data. Ver especificaciones técnicas y plano anexo.</t>
  </si>
  <si>
    <t>Suministro e instalación de patch panel de 48 puertos. Ver especificaciones técnicas y plano anexo.</t>
  </si>
  <si>
    <t>Accesorios Eléctricos</t>
  </si>
  <si>
    <t>Suministro e instalación de Tomacorriente 120 Vac, NEMA 5-15R, con punto de tierra, tapa plastica, blanco, certificación UL. Ver especificaciones técnicas y plano anexo.</t>
  </si>
  <si>
    <t>Suministro e instalación de Tomacorriente UPS 220 Vac, NEMA 5-15R, con punto de tierra, tapa plastica, color mamey, certificación UL. Ver especificaciones técnicas y plano anexo.</t>
  </si>
  <si>
    <t>Suministro e instalación de Tomacorriente UPS 120 Vac, NEMA 5-15R, con punto de tierra, tapa plastica, color mamey, certificación UL. Ver especificaciones técnicas y plano anexo.</t>
  </si>
  <si>
    <t>Suministro e instalación de Interruptor Simple 120 Vac, con tapa decorativa plastica, color blanco, certificación UL. Ver especificaciones técnicas y plano anexo.</t>
  </si>
  <si>
    <t>Suministro e instalación de Interruptor Doble 120 Vac, con tapa decorativa plastica, color blanco, certificación UL. Ver especificaciones técnicas y plano anexo.</t>
  </si>
  <si>
    <t>Suministro e instalación de accesorio completo para salida de 2 puntos, categoría 6, incluye; tapa plasticas de 2 salidas blancas, 2 jacks y tornillos. Ver especificaciones técnicas y plano anexo.</t>
  </si>
  <si>
    <t>F</t>
  </si>
  <si>
    <t>Suministro de Luminarias</t>
  </si>
  <si>
    <t>Suministro e instalación de panel LED (Downlight) 9 pulgada, superficial, aro de blanco, 18 Watts, 4500-5000 K, 100-277 Vac, difusor blanco opaco. Garantía de 3 años. Ver especificaciones técnicas y plano anexo.</t>
  </si>
  <si>
    <t>Suministro e instalación de panel LED (Downlight) 8 pulgada, superficial, aro de blanco, 18 Watts, 4500-5000 K, 100-277 Vac, difusor blanco opaco. Garantía de 3 años. Ver especificaciones técnicas y plano anexo.</t>
  </si>
  <si>
    <t>Suministro e instalación de panel LED (Downlight) 3 pulgada, aro de blanco, 7 Watts, 4500-5000 K, 100-277 Vac, difusor blanco opaco. Garantía de 3 años en bombillos LED. Ver especificaciones técnicas y plano anexo.</t>
  </si>
  <si>
    <t>Suministro e instalación de panel LED 2´x2´, plafón, 120 V, 60Hz, 4500-5000 K, borde blanco, slim, power pack 120 Vac-12 Vdc, Certificación UL. Garantía de 5 años. Ver especificaciones técnicas y plano anexo.</t>
  </si>
  <si>
    <t>G</t>
  </si>
  <si>
    <t xml:space="preserve">Alimentadores de Circuitos </t>
  </si>
  <si>
    <t>Alimentador circuito ramal de iluminación desde panel de iluminación hasta Registro, 3 conductores AWG No. 12 (rojo, blanco y verde). Ver especificaciones técnicas y plano anexo.</t>
  </si>
  <si>
    <t>Alimentador circuito ramal de tomacorriente de uso general desde panel de tomacorriente hasta Registro, 3 conductores AWG No. 12 (negro, blanco y verde). Ver especificaciones técnicas y plano anexo.</t>
  </si>
  <si>
    <t>Alimentador circuito ramal de tomacorriente de UPS desde panel de tomacorriente hasta Registro, 3 conductores AWG No. 12 (marrón, blanco y verde). Ver especificaciones técnicas y plano anexo.</t>
  </si>
  <si>
    <t>Alimentador de Unidad Condensadora de 20 ton de refrigeración, 2 THHN #1/0 (potencial), 1 THHN #1/0 (neutro) y 1 THHN #2 (tierra). Ver especificaciones técnicas y plano anexo.</t>
  </si>
  <si>
    <t>H</t>
  </si>
  <si>
    <t>Alimentadores y Paneles</t>
  </si>
  <si>
    <t>Suministro e instalación de alimentador eléctrico desde panel board hasta panel P1, compuesto por: 1 THHN #1/0(T), 1 THHN #2/0(N), 1 THHN #3/0(P), EMT de 2". Certificación UL en tubos y accesorios, contratuerca bushing, soportería y misceláneos. Ver plano anexo.</t>
  </si>
  <si>
    <t>Suministro e instalación de panel de distribución eléctrica P1, trifásico, 125A, 120/208 Vac, 60Hz, tipo NEMA-1, 5 hilos, superficial, 30  espacios. Incluye barra de tierra, breakers 16 de 15A, 9 de 20A, y 3 de 30A; rotulación de circuitos y señalización. Ver plano anexo.</t>
  </si>
  <si>
    <t>Suministro e instalación de rótulos o etiquetas, los mismos se aplicarán a las tuberías, registros, interruptores y tomacorrientes de uso general, UPS y DATA. Ver especificaciones técnicas.</t>
  </si>
  <si>
    <t>Climatización</t>
  </si>
  <si>
    <t>Suministro e instalación de Unidad Acondicionadora de Aire de 20 tons de refrigeración, manejadoras ductealbes de 5 ton c/u, 208/230Vac, monofásica, refrigerante R-410-A, eficiencia mínima 17. Certificación UL y AHRI</t>
  </si>
  <si>
    <t>Suministro e instalación de dos(2) tuberías de cobre, dimensiones de 3/8" y 7/8", para enlace de las unidades evaporadora y condensadora de 20 ton de refrigeración, incluyendo mano de obra, soportería, filtro de línea, aislante térmico, visor indicador de humedad y válvulas de servicio con conexión para cargas el sistema, según plano anexo.</t>
  </si>
  <si>
    <t>Suministro e instalación de ductos de poliuretano, para suministro de aire de la Unidad  A/A según planos anexos, incluyendo difusores de aire, rejillas de retorno de aire, dampers de control para los ramales y soportería.</t>
  </si>
  <si>
    <t>Suministro e instalación de termostato digital para control de temperatura del ambiente a climatizar (Touch Control) correspondiente a la unidad descripta en el item no. 1</t>
  </si>
  <si>
    <t>Suministro e instalación de canaliación para termostato de los AA en tubería EMT y conduflex, incluyendo caja de registros, caja de acrílico con llave y accesorios.</t>
  </si>
  <si>
    <t>J</t>
  </si>
  <si>
    <t>Extractores de Aire</t>
  </si>
  <si>
    <t>Suministro e instalación de extractor de aire en línea, tipo turbina, 1/4 HP. Ver planos y especificacioneas</t>
  </si>
  <si>
    <t>Suministro e instalación de sistema de conducto metálico, sección de tamaño 8" x 16", incluye materiales y mano de obra, y persiana al final tubo salida. A todo costo. Ver planos y especificaciones.</t>
  </si>
  <si>
    <t>L</t>
  </si>
  <si>
    <t>INSTALACIONES ELÉCTRICAS DE ÁREAS EN GENERAL DEL 3RO AL 1ER NIVEL Y EXTERIORES</t>
  </si>
  <si>
    <t>SUB-TOTAL INSTALACIONES ELECTROMECANICAS PRIMER NIVEL</t>
  </si>
  <si>
    <t>Suministro e instalación de salida para interruptor triple, en tubería PVC, registro galvanizado 2"x4", 1 alambre AWG#12 rojo (potencial), 1 alambre AWG #12 azul (retorno) y misceláneos. Ver especificaciones técnicas y plano anexo.</t>
  </si>
  <si>
    <t>Suministro e instalación de Interruptor Triple 120 Vac, con tapa decorativa plastica, color blanco, certificación UL. Ver especificaciones técnicas y plano anexo.</t>
  </si>
  <si>
    <t>Suministro e instalación de alimentador eléctrico desde panel board hasta panel P2, compuesto por: 1 THHN #1/0(P), 1 THHN #2/0 (N), 1 THHN #1/0, EMT de 2". Certificación UL en tubos y accesorios, contratuerca bushing, soportería y misceláneos. Ver plano anexo.</t>
  </si>
  <si>
    <t>Suministro e instalación de panel de distribución eléctrica P2, trifásico, 250A, 120/208 Vac, 60Hz, tipo NEMA-1, 5 hilos, superficial, 66  espacios. Incluye barra de tierra, breakers 19 de 15A, 15 de 20A, y 23 de 30A; rotulación de circuitos y señalización. Ver plano anexo.</t>
  </si>
  <si>
    <t>SUB-TOTAL INSTALACIONES ELECTROMECANICAS SEGUNDO NIVEL</t>
  </si>
  <si>
    <t>Gastos Indirectos</t>
  </si>
  <si>
    <t>Dirección técnica y responsabilidad</t>
  </si>
  <si>
    <t xml:space="preserve">Gastos administrativos </t>
  </si>
  <si>
    <t xml:space="preserve">Transporte </t>
  </si>
  <si>
    <t xml:space="preserve">Imprevistos </t>
  </si>
  <si>
    <t>Ley 6/86 de fondos de pensiones</t>
  </si>
  <si>
    <t xml:space="preserve">CODIA </t>
  </si>
  <si>
    <t>Seguros y Fianzas</t>
  </si>
  <si>
    <t>Seguridad en Obra (Reglamento 522-06 Seguridad y Salud en Obra ).</t>
  </si>
  <si>
    <t xml:space="preserve">OBRA CIVIL </t>
  </si>
  <si>
    <t>M2</t>
  </si>
  <si>
    <t>Cierre de hueco en muros de bloques de hormigón, incluye malla plastica, epóxico para evitar fisura y terminación de superficie</t>
  </si>
  <si>
    <r>
      <t>Cierre de hueco de techo en losa de hormigón armado de 1.0m x 1.0m, hormigón 180K/cm</t>
    </r>
    <r>
      <rPr>
        <vertAlign val="superscript"/>
        <sz val="12"/>
        <rFont val="Times New Roman"/>
        <family val="1"/>
      </rPr>
      <t>2</t>
    </r>
    <r>
      <rPr>
        <sz val="12"/>
        <rFont val="Times New Roman"/>
        <family val="1"/>
      </rPr>
      <t xml:space="preserve">, acero </t>
    </r>
    <r>
      <rPr>
        <sz val="12"/>
        <rFont val="Calibri"/>
        <family val="2"/>
      </rPr>
      <t>⅜</t>
    </r>
    <r>
      <rPr>
        <sz val="12"/>
        <rFont val="Times New Roman"/>
        <family val="1"/>
      </rPr>
      <t xml:space="preserve">" a 0.10m en ambas direcciones, </t>
    </r>
  </si>
  <si>
    <t>Muros de vidrio laminado de seguridad 5/5 flotante, incluye cober de acero inoxidable de 4´´ x 5/8´´ y canteado no templado</t>
  </si>
  <si>
    <t>Suministro y colocación de franjas de papel frosted en muros y puertas de vidrios equiv. al 60%</t>
  </si>
  <si>
    <t>Revestimiento de muros en baño con porcelanato español de 30cm x 60cm de primera</t>
  </si>
  <si>
    <t>Suministro y colocación de Pisos de porcelanato español antideslizante de alto tránsito en pisos de baños de 60cm x 60cm de primera</t>
  </si>
  <si>
    <t>Suministro y colocación de puerta flotante de vidrio natural de 3/8´´ canteado y templado y piezas de acero inoxidable de 1.00m x 2.10m</t>
  </si>
  <si>
    <t>Suministro y colocación de ventanas correderas con marcos de aluminio P92 y vidrios laminado de seguridad 5/5 transparente</t>
  </si>
  <si>
    <t>P2</t>
  </si>
  <si>
    <t>Suministro y colocación de Plafón clean room VL 2´x2´ con suspensiones tipo clean room(cuarto limpio)</t>
  </si>
  <si>
    <t>Suministro y colocación de rotulación de 5´´ x 14´´ de sintra y vinil flotante, incluye piezas de anclaje de metal</t>
  </si>
  <si>
    <t>Limpieza final de toda el área de la edificación incluyendo, corte de arboles existentes, desyerbo y limpieza del área no construida, costos debe incluir traslado al lugar de acopio y bote</t>
  </si>
  <si>
    <t>Demolición de acera existente en lados laterales, incluye traslado al sitio de acopio y bote de escombros</t>
  </si>
  <si>
    <t xml:space="preserve">Acera Violinada H = 0.10m, H.A. Malla Electrosoldada, D 2.3 x 15 x 15 </t>
  </si>
  <si>
    <t>Reparación verja de malla ciclónica existente, incluyendo portón de entrada y confección puerta peatonal</t>
  </si>
  <si>
    <t>Suministro y colocación de alambre de trinchera con palometas</t>
  </si>
  <si>
    <t>Suministro y colocación de pintura acrílica superior de muros de verjas</t>
  </si>
  <si>
    <t>Suministro y colocación de pintura acrílica superior de muros exteriores del edificio principal y edificio de servicios</t>
  </si>
  <si>
    <t>Suministro y colocación de letrero principal en letras de 18´´ de sintra y vinil con Luz LED (DIGEMAPS) incluye acentos y tildes.</t>
  </si>
  <si>
    <t>Suministro e instalación de escalera de emergencia Estructura Formada por Columnas y Vigas Metálicas de Sección estándar de alma llena, Channels de 8"; descansos y peldaños en tola corrugada de hierro negro. Pasamanos en acero galvanizado. La escalera consta de 4 Rampas y 4 Descansos para alcanzar una altura de 6.88 m, SUJETO A DESGLOSE EN CUBICACION.</t>
  </si>
  <si>
    <t xml:space="preserve">Suministro y colocación de letrero con letras de 7´´ en en material acrílico  (Dirección General  de Medicamentos, Alimentos y Productos Sanitarios), incluye acentos y tildes. </t>
  </si>
  <si>
    <t>ESCALERA</t>
  </si>
  <si>
    <t>i</t>
  </si>
  <si>
    <t>CONSTRUCCIÓN DE MURO</t>
  </si>
  <si>
    <t>MOVIMIENTO DE TIERRA</t>
  </si>
  <si>
    <t>Excavación de zapata en muro, h=0,80 mt</t>
  </si>
  <si>
    <t>M3</t>
  </si>
  <si>
    <t>Relleno de reposición compactado a mano</t>
  </si>
  <si>
    <t>Bote, incluye traslado hacia lugar de acopio</t>
  </si>
  <si>
    <t>HORMIGON ARMADO</t>
  </si>
  <si>
    <t>Zapata de muro, e= 0,30m</t>
  </si>
  <si>
    <t>Viga en muro (para empotrar escalera) de (0.20m x 0.30m) con 3 de 1/2´´ abajo y 3 de 1/2´´ arriba y estrobos de 3/8´´ a 0.20m, Fc´ = 210KG/CM2 y Fy = 4,200 KG/CM2</t>
  </si>
  <si>
    <t>Losa de techo con acero de 3/8´´ a 0.20m en AD 1 camada, e = 0.1m hormigón 1.5:2.4 y Fy = 4200kg/cm2</t>
  </si>
  <si>
    <t>MUROS</t>
  </si>
  <si>
    <t>Suministro y colocación block de 8" B.N.P, Bast. Ø 3/8 @ 0,80 m</t>
  </si>
  <si>
    <t>Suministro y colocación block de 8" S.N.P, Bast. Ø 3/8 @ 0,80 m</t>
  </si>
  <si>
    <t>Suministro y colocación block de 6" en antepecho</t>
  </si>
  <si>
    <t>TERMINACIÓN DE SUPERFICIE</t>
  </si>
  <si>
    <t>Fraguache en viga y losa</t>
  </si>
  <si>
    <t>Pañete maestreado, e = 0.02m y mortero 1:3, interior y exterior</t>
  </si>
  <si>
    <t>Construcción de cantos, no incluye mortero</t>
  </si>
  <si>
    <t>M</t>
  </si>
  <si>
    <t>Construcción de fino de techo plano Eprom.=0.07m mortero industrial de 80kg/cm2</t>
  </si>
  <si>
    <t>Construcción de zabaleta de techo</t>
  </si>
  <si>
    <t>VENTANAS</t>
  </si>
  <si>
    <t>Suministro y colocación de Ventanas de correderas P65 de vidrio natural y aluminio de 1,20 m x 1,50 m</t>
  </si>
  <si>
    <t>MISCELANEOS</t>
  </si>
  <si>
    <t>Suministro y colocación salidas cenitales</t>
  </si>
  <si>
    <t>Suministro y colocación interruptor 3 wey</t>
  </si>
  <si>
    <t>Suministro y colocación pintura acrilica en techo con andamio</t>
  </si>
  <si>
    <t>Suministro y colocación Pintura semigloss en muros interior y exterior</t>
  </si>
  <si>
    <t>ii</t>
  </si>
  <si>
    <t xml:space="preserve">Excavación en zapata de escalera ( 1,20 m x 1,40 m x 1,00 m) </t>
  </si>
  <si>
    <t>Zapata de escalera, e= 0,30 m, con Ø 3/8´´, Fc´ = 210KG/CM2 y Fy = 4,200 KG/CM2</t>
  </si>
  <si>
    <t>Rampas de escalera, e = 0.13m con acero de 1/2´´ a 0.10m, de 1/2´´ a 0.20m una camada, Fc´ = 210KG/CM2 y Fy = 4,200 KG/CM2. incluye descanso de 1.52m x 2.50m con acero de 1/2´´ a 0.10m y de 3/8´´ a 0.20m y escalones de hormigón.</t>
  </si>
  <si>
    <t xml:space="preserve">TERMINACIÓN </t>
  </si>
  <si>
    <t>Suministro y colocación zocalos en porcelanato, incluye descanso</t>
  </si>
  <si>
    <t>Suministro y colocación de pasamano en acero inoxidable h = 1.00m sujeto a presentación de factura con NCF en cubicación.</t>
  </si>
  <si>
    <t>Fraguache en rampa</t>
  </si>
  <si>
    <t>Pañete maestreado en rampa, e = 0.02m y mortero 1:3</t>
  </si>
  <si>
    <t>Suministro y colocación de inodoro elongado, incluye (salidas de descargas y alimentación y kit de instalación)</t>
  </si>
  <si>
    <r>
      <t xml:space="preserve">Suministro y colocación de Tubería presión CPVC SDR-11 Ø </t>
    </r>
    <r>
      <rPr>
        <sz val="12"/>
        <rFont val="Calibri"/>
        <family val="2"/>
      </rPr>
      <t>½</t>
    </r>
    <r>
      <rPr>
        <sz val="12"/>
        <rFont val="Times New Roman"/>
        <family val="1"/>
      </rPr>
      <t>"</t>
    </r>
  </si>
  <si>
    <t>Suministro y colocación de Tubería presión CPVC SDR-11 Ø 3/4"</t>
  </si>
  <si>
    <t>Suministro y colocación de Tubería presión CPVC SDR-11 Ø 1"</t>
  </si>
  <si>
    <r>
      <t xml:space="preserve">Suministro y colocación de Tubería presión PVC SDR-21 Ø </t>
    </r>
    <r>
      <rPr>
        <sz val="12"/>
        <rFont val="Calibri"/>
        <family val="2"/>
      </rPr>
      <t>½</t>
    </r>
    <r>
      <rPr>
        <sz val="12"/>
        <rFont val="Times New Roman"/>
        <family val="1"/>
      </rPr>
      <t>"</t>
    </r>
  </si>
  <si>
    <t>Suministro y colocación de Tubería presión PVC SDR-21 Ø 3/4"</t>
  </si>
  <si>
    <t>Suministro y colocación de Tubería presión PVC SDR-21 Ø 1"</t>
  </si>
  <si>
    <t>Suministro e instalación de dispensador de jabón liquido manual de acero inoxidable</t>
  </si>
  <si>
    <t>Suministro e instalación de dispensador de papel toalla manual de acero inoxidable</t>
  </si>
  <si>
    <t>Suministro e instalación de dispensador de papel sanitario manual de acero inoxidable</t>
  </si>
  <si>
    <t>Suministro e instalación de secador de mano eléctrico con censor de acero inoxidable</t>
  </si>
  <si>
    <t>Suministro y colocación de barras de seguridad recta para inodoros de acero inoxidable</t>
  </si>
  <si>
    <t>Prueba hidrostática de tuberías de presión y de estanqueidad de las tuberías de drenaje, según método normativo, a todo costo, incluyendo uso de andamios.</t>
  </si>
  <si>
    <t>AGUA POTABLE</t>
  </si>
  <si>
    <t>Equipo de bombeo para agua potable: 2 unidad de 65 gpm vs 160 pies TDH, 5.5 HP, monofásica, 110-220v.  Incluye tanque hidroneumaticode 42 gls. piezas, dispositivos y  accesorios en succión desde cisterna e impulsión en  cuarto de equipos. Totalmente instalado.</t>
  </si>
  <si>
    <t>Equipo de bombeo para agua potable: 2 unidad de 27 gpm vs 140 pies TDH, 5.5 HP, monofásica, 110-220v.  Incluye tanque presurizado de 42 gls. piezas, dispositivos y  accesorios en succión desde cisterna e impulsión en  cuarto de equipos. Totalmente instalado.</t>
  </si>
  <si>
    <t>Sistema de tratamiento de agua compuesto por filtros de carbón activado y osmosis inversa, capacidad de 27GPM</t>
  </si>
  <si>
    <t>Sistema de producción de agua caliente, capacidad de 23GPM</t>
  </si>
  <si>
    <t>Suministro y colocación de Columna agua fría PVC SDR-21 Ø 3/4"</t>
  </si>
  <si>
    <t>Suministro y colocación de Columna agua fría PVC SDR-21 Ø 1"</t>
  </si>
  <si>
    <r>
      <t>Suministro y colocación de Columna agua fría PVC SDR-21 Ø 1</t>
    </r>
    <r>
      <rPr>
        <sz val="12"/>
        <rFont val="Calibri"/>
        <family val="2"/>
      </rPr>
      <t>½</t>
    </r>
    <r>
      <rPr>
        <sz val="12"/>
        <rFont val="Times New Roman"/>
        <family val="1"/>
      </rPr>
      <t>"</t>
    </r>
  </si>
  <si>
    <t>Suministro y colocación de Columna agua fría CPVC SDR-11 Ø 3/4"</t>
  </si>
  <si>
    <t>Suministro y colocación de Columna agua fría CPVC SDR-11 Ø 1"</t>
  </si>
  <si>
    <t>Suministro y colocación de Tubería presión CPVC SDR-11 Ø 1½"</t>
  </si>
  <si>
    <r>
      <t>Suministro y colocación de Tubería presión PVC SDR-21 Ø 1</t>
    </r>
    <r>
      <rPr>
        <sz val="12"/>
        <rFont val="Calibri"/>
        <family val="2"/>
      </rPr>
      <t>½</t>
    </r>
    <r>
      <rPr>
        <sz val="12"/>
        <rFont val="Times New Roman"/>
        <family val="1"/>
      </rPr>
      <t>"</t>
    </r>
  </si>
  <si>
    <t>Suministro y colocación de Tubería presión PVC SDR-21 Ø 2"</t>
  </si>
  <si>
    <t>(N.P.) Cámara séptica con filtro anaeróbico de 2.00m de ancho x 3.98m de largo x 1.95m de profundidad. Incluye parte proporcional de piezas y tuberías de PVC. Totalmente construida.</t>
  </si>
  <si>
    <t>Cámara de Inspección (0.60m x 0.60m x 0.60m)</t>
  </si>
  <si>
    <t>Trampa de grasa de dimensiones interior de 1.00m x 1.00m x 1.00m, hormigon 180K/cm2</t>
  </si>
  <si>
    <t>Pozo filtrante perforado de 90 pies de profundidad, en Ø 10" y encamisado en hierro galvanizado, en  Ø 8". Incluye parte proporcional de piezas y tuberías de PVC SDR-32.5 y obra civil según planos. Totalmente construido.</t>
  </si>
  <si>
    <t>Suministro y colocación de Tubería drenaje  PVC SDR-32.5 Ø4"</t>
  </si>
  <si>
    <t>Suministro y colocación deTubería drenaje  PVC SDR-32.5 Ø6"</t>
  </si>
  <si>
    <t>Suministro y colocación deColumna Descarga o Ventilacion de 2"</t>
  </si>
  <si>
    <t>Suministro y colocación deColumna Descarga o Ventilacion de 3"</t>
  </si>
  <si>
    <t>Suministro y colocación de Ø1" SCH-40 (Colgadas)</t>
  </si>
  <si>
    <t>Suministro y colocación de Ø1 1/2" SCH-40 (Colgadas)</t>
  </si>
  <si>
    <t>Suministro y colocación de Ø2" SHC SCH-40 (Colgadas)</t>
  </si>
  <si>
    <t>Suministro y colocación de Ø3" SHC SCH-40 (Colgadas)</t>
  </si>
  <si>
    <t>Suministro y colocación de Ø4" SHC SCH-40 (Colgadas)</t>
  </si>
  <si>
    <t>Suministro y colocación de Ø4" HN (Inc. soporterias ancladas a los muros)</t>
  </si>
  <si>
    <t>Suministro y colocación de Ø1" x Ø1/2" HN</t>
  </si>
  <si>
    <t>Suministro y colocación de Rociador Ø1/2" Standar, K5.6 Uprigth,  200°F</t>
  </si>
  <si>
    <t>Suministro de Electrobomba de 20 HP,600 LPM, TDH=65M</t>
  </si>
  <si>
    <t>Suministro de Bomba Jockey Cap=3 HP</t>
  </si>
  <si>
    <t>INSTALACIONES DE GASES</t>
  </si>
  <si>
    <t>Suministro e instalación de depósito de combustible con capacidad de 250 galones, a todo costo. Ver planos y especificaciones.</t>
  </si>
  <si>
    <t>Suministro e instalación tuberías de gas de goma, 3/4", incluye piezas y accesorios para anclaje a lo largo del recorrido.</t>
  </si>
  <si>
    <t>PL</t>
  </si>
  <si>
    <t>Prueba de redes, incluye la reparación de la red que presentará fuga. A todo costo.</t>
  </si>
  <si>
    <t>IV</t>
  </si>
  <si>
    <t>ACTIVIDADES PRELIMINARES</t>
  </si>
  <si>
    <t>Desmonte de extractores de techo existentes, incluye embalaje y traslado al almacén</t>
  </si>
  <si>
    <t>Desmantelamiento de banco de transformadores, incluyendo disposición final siguiendo protocolo ambiental.</t>
  </si>
  <si>
    <t>Desmantelamiento de planta eléctrica, incluyendo traslado y disposición final, según normas  nacionales</t>
  </si>
  <si>
    <t>SUMINISTRO E INSTALACION DE SALIDAS ELECTRICAS</t>
  </si>
  <si>
    <t>CANALIZACION ELECTRICA</t>
  </si>
  <si>
    <t>Suministro e instalación de tubo EMT 3", galvanizado, certificación UL en tubos y accesorios, contratuerca bushing, soportería y misceláneos. Ver especificaciones técnicas y plano anexo.</t>
  </si>
  <si>
    <r>
      <t>Suministro e instalación de tubo EMT 1</t>
    </r>
    <r>
      <rPr>
        <sz val="12"/>
        <rFont val="Times New Roman"/>
        <family val="1"/>
      </rPr>
      <t>", galvanizado, certificación UL en tubos y accesorios, contratuerca bushing, soportería y misceláneos. Ver especificaciones técnicas y plano anexo.</t>
    </r>
  </si>
  <si>
    <t>Suministro e instalación de Registro (20"x20"x6"), reforzado, color gris, cuatro tornillos, soportería y misceláneos. Ver especificaciones técnicas y plano anexo.</t>
  </si>
  <si>
    <t>Suministro e instalación de Registro (18"x18"x6"), reforzado, color gris, cuatro tornillos, soportería y misceláneos. Ver especificaciones técnicas y plano anexo.</t>
  </si>
  <si>
    <t>Suministro e instalación de Registro (14"x14"x6"), reforzado, color gris, cuatro tornillos, soportería y misceláneos. Ver especificaciones técnicas y plano anexo.</t>
  </si>
  <si>
    <t>Suministro e instalación de Registro RE (10"x10"x4"), reforzado, color gris, cuatro tornillos, soportería y misceláneos. Ver especificaciones técnicas y plano anexo.</t>
  </si>
  <si>
    <t>CANALIZACION DATA</t>
  </si>
  <si>
    <t>Suministro e instalación de Registro RD (16"X16"X6"), reforzado, color gris, cuatro tornillos, soportería y misceláneos. Ver especificaciones técnicas y plano anexo.</t>
  </si>
  <si>
    <t>Suministro e instalación de Registro RD (10"X10"X6"), reforzado, color gris, cuatro tornillos, soportería y misceláneos. Ver especificaciones técnicas y plano anexo.</t>
  </si>
  <si>
    <t>ACCESORIOS ELECTRICOS</t>
  </si>
  <si>
    <t>SUMINISTRO DE LUMINARIAS</t>
  </si>
  <si>
    <t>ALIMENTADORES DE CIRCUITOS</t>
  </si>
  <si>
    <t>ALIMENTADORES Y PANELES</t>
  </si>
  <si>
    <t>Suministro e instalación de alimentador eléctrico desde poste EDESUR hasta Transformador, compuesto por: 3 URD #2, 100% concéntrico. Certificación UL en tubos y accesorios, contratuerca bushing, soportería y misceláneos. Ver plano anexo.</t>
  </si>
  <si>
    <t>Suministro e instalación de transformador de 750kVA, tipo Pad Mounted, 3 fases, 12.47kV-120/208V, sumergido en aceite, debe incluir: realizar serie completa de pruebas eléctricas, incluyendo prueba factor de potencia y resistencia de aislamiento.</t>
  </si>
  <si>
    <t>Suministro e instalación de alimentador eléctrico desde transformador 750 kVA hasta interruptor de transferencia automatico, compuesto por: 10 THW #3/0(potencia), 6 THW #3/0(neutro), 5 THW #3/0(tierra), 5x3" EMT-IMC y PVC soterrada. Certificación UL en tubos y accesorios, contratuerca bushing, soportería y misceláneos. Ver plano anexo.</t>
  </si>
  <si>
    <t>Suministro e instalación de Encloused Breaker, 2000A, 3PH, 208V. Certificación UL en tubos y accesorios, contratuerca bushing, soportería y misceláneos. Ver plano anexo.</t>
  </si>
  <si>
    <t>Suministro e instalación de alimentador eléctrico desde generador eléctrico hasta Transfer Automático, compuesto por: 4 THW #3/0(P), 2 THW #3/0(N), 2 THW #3/0, EMT-IMC de 3". Certificación UL en tubos y accesorios, contratuerca bushing, soportería y misceláneos. Ver plano anexo.</t>
  </si>
  <si>
    <t>Suministro e instalación de alimentador eléctrico desde interruptor de transferencia automatico hasta panel board, compuesto por: 10 THW #3/0(P), 6 THW #3/0(N), 5 THW #3/0, EMT-IMC de 3". Certificación UL en tubos y accesorios, contratuerca bushing, soportería y misceláneos. Ver plano anexo.</t>
  </si>
  <si>
    <t>Suministro e instalación de alimentador eléctrico desde panel board hasta panel P3, compuesto por: 1 THHN #1/0, 1 THHN #2, 1 THHN #4, EMT de 2". Certificación UL en tubos y accesorios, contratuerca bushing, soportería y misceláneos. Ver plano anexo.</t>
  </si>
  <si>
    <t>Suministro e instalación de alimentador eléctrico desde panel board hasta panel PE3(A/A), compuesto por: 9 THW #4/0, 5 THW #3/0, 1 THW #2/0, EMT-IMC de 4". Certificación UL en tubos y accesorios, contratuerca bushing, soportería y misceláneos. Ver plano anexo.</t>
  </si>
  <si>
    <t>Suministro e instalación de Panel Board, trifásico, Barra de 2500A, 208 Vac, 60Hz. A todo costo, incluyendo rotulación y señalización. Ver plano anexo.</t>
  </si>
  <si>
    <t>Suministro e instalación de panel de distribución eléctrica P3, trifásico, 125A, 120/208 Vac, 60Hz, tipo NEMA-1, 5 hilos, superficial, 30  espacios. Incluye barra de tierra, breakers 8 de 15A, 5 de 20A, y 3 de 30A; rotulación de circuitos y señalización. Ver plano anexo.</t>
  </si>
  <si>
    <t>Suministro e instalación de panel de distribución eléctrica PA/A, trifásico, 125A, 120/208 Vac, 60Hz, tipo NEMA-1, 5 hilos, superficial, 30  espacios. Incluye barra de tierra, 4 breakers de 200A; rotulación de circuitos y señalización. Ver plano anexo.</t>
  </si>
  <si>
    <t>Suministro e instalación de panel de distribución eléctrica PSG, trifásico, 125A, 120/208 Vac, 60Hz, tipo NEMA-1, 5 hilos, superficial, 30  espacios. Incluye barra de tierra, 4 breakers; 1 de 15A y 2 de 30A; rotulación de circuitos y señalización. Ver plano anexo.</t>
  </si>
  <si>
    <t>Suministro e instalación de Puesta a Tierra para Rack de DATA, desde barra equipotencial en cuarto eléctrico, incluye cable AWG #4 (verde) y tubería EMT de 1"</t>
  </si>
  <si>
    <t>CLIMATIZACION</t>
  </si>
  <si>
    <t>EXTRACTORES DE AIRE</t>
  </si>
  <si>
    <t>Suministro e instalación de extractor de aire, 241 CFM,instalación en plafón, tamaño 8.5" x 8.5", 2 años de garantía, incluye ducto en poliuretano y persiana al final tubo salida.</t>
  </si>
  <si>
    <t>Suministro e instalación de extractor de aire, 371 CFM,instalación en línea, tamaño 10" x 10", 2 años de garantía, incluye ducto en poliuretano y persiana al final tubo salida.</t>
  </si>
  <si>
    <t>Suministro e instalación de rejilla retorno de aire, tamaño 10" x 6", incluyendo tornillos y soportería.</t>
  </si>
  <si>
    <t>K</t>
  </si>
  <si>
    <t>Mantenimiento y puesta en operación ascensor existente. A todo costo.</t>
  </si>
  <si>
    <t>Suministro e instalación de Generador eléctrico de 500 Kilos, incluye tanque de combustible con capacidad mínima de 200 galones</t>
  </si>
  <si>
    <t>Servicio de grúa</t>
  </si>
  <si>
    <t>SISTEMA DE SEGURIDAD Y CONTROL DE ACCESO</t>
  </si>
  <si>
    <t xml:space="preserve">Suministro e instalación de sistema de cámara de seguridad compuesta por 21 cámaras de seguridad y una estación de monitoreo con capacidad para 100 cámaras. A todo costo y entrega en operación. </t>
  </si>
  <si>
    <t>Suministro e instalación de Sistema de control de acceso para empleados. Será pagado contra factura presentada.</t>
  </si>
  <si>
    <t>iii</t>
  </si>
  <si>
    <t>TERCER NIVEL</t>
  </si>
  <si>
    <t>V</t>
  </si>
  <si>
    <t>VI</t>
  </si>
  <si>
    <t>VII</t>
  </si>
  <si>
    <t>TOTAL GENERAL PRIMER, SEGUNDO Y TERCER NIVEL.</t>
  </si>
  <si>
    <t>Tramitación y Aprobacion de plano (SUJETO A PRESENTACION DE FACTURA CON VALIDACION FISCAL).</t>
  </si>
  <si>
    <r>
      <t>Suministro y colocación de Muros de densglass</t>
    </r>
    <r>
      <rPr>
        <b/>
        <sz val="12"/>
        <color rgb="FF0000FF"/>
        <rFont val="Times New Roman"/>
        <family val="1"/>
      </rPr>
      <t xml:space="preserve"> </t>
    </r>
    <r>
      <rPr>
        <sz val="12"/>
        <rFont val="Times New Roman"/>
        <family val="1"/>
      </rPr>
      <t>(o similar, resistente al lavado con agua) con doble estructura, incluye terminación de superficie uniforme con mortero de mezcla preparada</t>
    </r>
  </si>
  <si>
    <t>Suministro y colocación de Plafón 2´x 2´ en PVC.</t>
  </si>
  <si>
    <t>Desmonte de equipos y maquinarias existentes, incluye embalaje y traslado al almacén. A todo costo. Almacén ubicado en Sabana Perdida, Sto. Dgo. Norte.</t>
  </si>
  <si>
    <t>Desmonte de ventanas corredizas, incluye embalaje en cartón y traslado a almacén en 1er piso</t>
  </si>
  <si>
    <t>Construcción de pedestal soporte de hormigón armado para astas de banderas de 0.30m 0.30m y H=1.00m BNP y SNP</t>
  </si>
  <si>
    <t>Suministro y colocación de astas de banderas de hierro galvanizado, h=30'.</t>
  </si>
  <si>
    <t>SUB-TOTAL GENERAL TERCER NIVEL</t>
  </si>
  <si>
    <t>Supervision</t>
  </si>
  <si>
    <t xml:space="preserve"> </t>
  </si>
  <si>
    <t>SUB-TOTAL  GENERAL NIVELES 1, 2 Y 3</t>
  </si>
  <si>
    <t>TOTAL GASTOS INDIRECTOS</t>
  </si>
  <si>
    <t>Marzo 2018 REV. FINAL NOV. 2018</t>
  </si>
  <si>
    <t>IAL-09-2018 - Readecuación y Remodelación Laboratorio de Alimentos, 1er, 2do y 3er Nivel del Edificio Pantoja: OBRA CIVIL PRIMER, SEGUNDO Y TERCER NIVEL</t>
  </si>
  <si>
    <t>SUB-TOTAL GENERAL  PRIMER Y SEGUNDO NIVEL</t>
  </si>
  <si>
    <t>Suministro y colocación huellas y contra huellas en porcelanato antiresbaladizo en escalera, incluye descanso</t>
  </si>
  <si>
    <t xml:space="preserve">Suministro e instalación de sistema de cámara de seguridad cerrado, compuesto por 9 cámara de seguridad exterior y 21 cámara de seguridad interior en el PRIMER NIVEL, 25 cámaras de seguridad al interior del SEGUNDO NIVEL y 21 camaras al interior del TERCER NIVEL. Ver especificaciones técnicas y planos. A todo costo y entrega en operación.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</si>
</sst>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RD$&quot;#,##0.00_);\(&quot;RD$&quot;#,##0.00\)"/>
    <numFmt numFmtId="165" formatCode="_(&quot;RD$&quot;* #,##0.00_);_(&quot;RD$&quot;* \(#,##0.00\);_(&quot;RD$&quot;* &quot;-&quot;??_);_(@_)"/>
    <numFmt numFmtId="166" formatCode="_-* #,##0.00_-;\-* #,##0.00_-;_-* &quot;-&quot;??_-;_-@_-"/>
    <numFmt numFmtId="167" formatCode="_-* #,##0.00\ &quot;€&quot;_-;\-* #,##0.00\ &quot;€&quot;_-;_-* &quot;-&quot;??\ &quot;€&quot;_-;_-@_-"/>
    <numFmt numFmtId="168" formatCode="#,##0.00\ _€"/>
    <numFmt numFmtId="169" formatCode="0.000%"/>
    <numFmt numFmtId="170" formatCode="_-* #,##0.00\ _€_-;\-* #,##0.00\ _€_-;_-* &quot;-&quot;??\ _€_-;_-@_-"/>
  </numFmts>
  <fonts count="14"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name val="Arial"/>
      <family val="2"/>
    </font>
    <font>
      <sz val="12"/>
      <name val="Calibri"/>
      <family val="2"/>
    </font>
    <font>
      <b/>
      <sz val="14"/>
      <name val="Times New Roman"/>
      <family val="1"/>
    </font>
    <font>
      <sz val="10"/>
      <name val="MS Sans Serif"/>
      <family val="2"/>
    </font>
    <font>
      <vertAlign val="superscript"/>
      <sz val="12"/>
      <name val="Times New Roman"/>
      <family val="1"/>
    </font>
    <font>
      <sz val="14"/>
      <color theme="1"/>
      <name val="Calibri"/>
      <family val="2"/>
      <scheme val="minor"/>
    </font>
    <font>
      <b/>
      <sz val="11"/>
      <color theme="1"/>
      <name val="Calibri"/>
      <family val="2"/>
      <scheme val="minor"/>
    </font>
    <font>
      <b/>
      <sz val="12"/>
      <color rgb="FF0000FF"/>
      <name val="Times New Roman"/>
      <family val="1"/>
    </font>
  </fonts>
  <fills count="13">
    <fill>
      <patternFill patternType="none"/>
    </fill>
    <fill>
      <patternFill patternType="gray125"/>
    </fill>
    <fill>
      <patternFill patternType="solid">
        <fgColor rgb="FF00FF99"/>
        <bgColor indexed="64"/>
      </patternFill>
    </fill>
    <fill>
      <patternFill patternType="solid">
        <fgColor indexed="1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B86BC"/>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9" fontId="9"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cellStyleXfs>
  <cellXfs count="271">
    <xf numFmtId="0" fontId="0" fillId="0" borderId="0" xfId="0"/>
    <xf numFmtId="43" fontId="3" fillId="0" borderId="0" xfId="1" applyFont="1" applyAlignment="1">
      <alignment horizontal="center" vertical="top"/>
    </xf>
    <xf numFmtId="43" fontId="3" fillId="0" borderId="0" xfId="1" applyFont="1" applyAlignment="1">
      <alignment vertical="top"/>
    </xf>
    <xf numFmtId="164" fontId="2" fillId="2" borderId="6" xfId="1" applyNumberFormat="1" applyFont="1" applyFill="1" applyBorder="1" applyAlignment="1">
      <alignment vertical="top"/>
    </xf>
    <xf numFmtId="0" fontId="2" fillId="3" borderId="4" xfId="3" applyFont="1" applyFill="1" applyBorder="1" applyAlignment="1">
      <alignment horizontal="center" vertical="top"/>
    </xf>
    <xf numFmtId="0" fontId="2" fillId="3" borderId="5" xfId="3" applyFont="1" applyFill="1" applyBorder="1" applyAlignment="1">
      <alignment horizontal="justify" vertical="top"/>
    </xf>
    <xf numFmtId="43" fontId="2" fillId="3" borderId="5" xfId="1" applyFont="1" applyFill="1" applyBorder="1" applyAlignment="1">
      <alignment horizontal="center" vertical="top"/>
    </xf>
    <xf numFmtId="43" fontId="2" fillId="3" borderId="6" xfId="1" applyFont="1" applyFill="1" applyBorder="1" applyAlignment="1">
      <alignment horizontal="center" vertical="top"/>
    </xf>
    <xf numFmtId="0" fontId="2" fillId="0" borderId="4" xfId="3" applyFont="1" applyFill="1" applyBorder="1" applyAlignment="1">
      <alignment horizontal="center" vertical="center"/>
    </xf>
    <xf numFmtId="0" fontId="2" fillId="0" borderId="5" xfId="3" applyFont="1" applyFill="1" applyBorder="1" applyAlignment="1">
      <alignment horizontal="justify" vertical="center"/>
    </xf>
    <xf numFmtId="43" fontId="2" fillId="0" borderId="5" xfId="1" applyFont="1" applyFill="1" applyBorder="1" applyAlignment="1">
      <alignment horizontal="center" vertical="center"/>
    </xf>
    <xf numFmtId="43" fontId="2" fillId="0" borderId="6" xfId="1" applyFont="1" applyFill="1" applyBorder="1" applyAlignment="1">
      <alignment horizontal="center" vertical="center"/>
    </xf>
    <xf numFmtId="0" fontId="0" fillId="0" borderId="0" xfId="0" applyFill="1" applyAlignment="1">
      <alignment vertical="center"/>
    </xf>
    <xf numFmtId="0" fontId="2" fillId="4" borderId="4" xfId="3" applyFont="1" applyFill="1" applyBorder="1" applyAlignment="1">
      <alignment horizontal="center" vertical="center"/>
    </xf>
    <xf numFmtId="0" fontId="2" fillId="4" borderId="5" xfId="3" applyFont="1" applyFill="1" applyBorder="1" applyAlignment="1">
      <alignment horizontal="justify" vertical="center"/>
    </xf>
    <xf numFmtId="43" fontId="2" fillId="0" borderId="5" xfId="1" applyNumberFormat="1" applyFont="1" applyFill="1" applyBorder="1" applyAlignment="1">
      <alignment horizontal="center" vertical="center"/>
    </xf>
    <xf numFmtId="43" fontId="2" fillId="0" borderId="5" xfId="1" applyFont="1" applyFill="1" applyBorder="1" applyAlignment="1">
      <alignment vertical="center"/>
    </xf>
    <xf numFmtId="43" fontId="2" fillId="0" borderId="5" xfId="1" applyNumberFormat="1" applyFont="1" applyFill="1" applyBorder="1" applyAlignment="1">
      <alignment vertical="center"/>
    </xf>
    <xf numFmtId="43" fontId="2" fillId="0" borderId="6" xfId="1" applyFont="1" applyFill="1" applyBorder="1" applyAlignment="1">
      <alignment vertical="center"/>
    </xf>
    <xf numFmtId="0" fontId="3" fillId="0" borderId="4" xfId="3" applyFont="1" applyBorder="1" applyAlignment="1">
      <alignment horizontal="center" vertical="center"/>
    </xf>
    <xf numFmtId="0" fontId="3" fillId="0" borderId="5" xfId="3" applyFont="1" applyBorder="1" applyAlignment="1">
      <alignment horizontal="justify" vertical="center"/>
    </xf>
    <xf numFmtId="43" fontId="3" fillId="0" borderId="5" xfId="1" applyFont="1" applyBorder="1" applyAlignment="1">
      <alignment vertical="center"/>
    </xf>
    <xf numFmtId="43" fontId="3" fillId="0" borderId="5" xfId="1" applyFont="1" applyBorder="1" applyAlignment="1">
      <alignment horizontal="center" vertical="center"/>
    </xf>
    <xf numFmtId="43" fontId="3" fillId="0" borderId="5" xfId="1" applyNumberFormat="1" applyFont="1" applyBorder="1" applyAlignment="1">
      <alignment vertical="center"/>
    </xf>
    <xf numFmtId="43" fontId="3" fillId="0" borderId="6" xfId="1" applyFont="1" applyFill="1" applyBorder="1" applyAlignment="1">
      <alignment vertical="center"/>
    </xf>
    <xf numFmtId="0" fontId="0" fillId="0" borderId="0" xfId="0" applyAlignment="1">
      <alignment vertical="center"/>
    </xf>
    <xf numFmtId="43" fontId="3" fillId="0" borderId="5" xfId="1" applyNumberFormat="1" applyFont="1" applyFill="1" applyBorder="1" applyAlignment="1">
      <alignment vertical="center"/>
    </xf>
    <xf numFmtId="0" fontId="3" fillId="0" borderId="4" xfId="3" applyFont="1" applyBorder="1" applyAlignment="1">
      <alignment vertical="center"/>
    </xf>
    <xf numFmtId="0" fontId="8" fillId="0" borderId="5" xfId="3" applyFont="1" applyBorder="1" applyAlignment="1">
      <alignment horizontal="justify" vertical="center"/>
    </xf>
    <xf numFmtId="43" fontId="8" fillId="5" borderId="6" xfId="1" applyFont="1" applyFill="1" applyBorder="1" applyAlignment="1">
      <alignment vertical="center"/>
    </xf>
    <xf numFmtId="0" fontId="0" fillId="0" borderId="4" xfId="0" applyBorder="1" applyAlignment="1">
      <alignment vertical="center"/>
    </xf>
    <xf numFmtId="0" fontId="2" fillId="0" borderId="5" xfId="3" applyFont="1" applyBorder="1" applyAlignment="1">
      <alignment horizontal="justify" vertical="center"/>
    </xf>
    <xf numFmtId="0" fontId="4" fillId="0" borderId="5" xfId="0" applyFont="1" applyFill="1" applyBorder="1" applyAlignment="1">
      <alignment horizontal="justify" vertical="center"/>
    </xf>
    <xf numFmtId="43" fontId="3" fillId="0" borderId="5" xfId="1" applyFont="1" applyFill="1" applyBorder="1" applyAlignment="1">
      <alignment vertical="center"/>
    </xf>
    <xf numFmtId="0" fontId="3" fillId="0" borderId="5" xfId="3" applyFont="1" applyFill="1" applyBorder="1" applyAlignment="1">
      <alignment horizontal="justify" vertical="center"/>
    </xf>
    <xf numFmtId="0" fontId="3" fillId="0" borderId="4" xfId="3" applyFont="1" applyBorder="1" applyAlignment="1">
      <alignment horizontal="left" vertical="center"/>
    </xf>
    <xf numFmtId="43" fontId="3" fillId="0" borderId="6" xfId="1" applyFont="1" applyBorder="1" applyAlignment="1">
      <alignment vertical="center"/>
    </xf>
    <xf numFmtId="43" fontId="3" fillId="0" borderId="5" xfId="1" applyFont="1" applyFill="1" applyBorder="1" applyAlignment="1">
      <alignment horizontal="center" vertical="center"/>
    </xf>
    <xf numFmtId="43" fontId="3" fillId="6" borderId="5" xfId="1" applyNumberFormat="1" applyFont="1" applyFill="1" applyBorder="1" applyAlignment="1">
      <alignment vertical="center"/>
    </xf>
    <xf numFmtId="43" fontId="2" fillId="0" borderId="6" xfId="1" applyFont="1" applyBorder="1" applyAlignment="1">
      <alignment vertical="center"/>
    </xf>
    <xf numFmtId="0" fontId="3" fillId="7" borderId="4" xfId="1" applyNumberFormat="1" applyFont="1" applyFill="1" applyBorder="1" applyAlignment="1">
      <alignment horizontal="center" vertical="center"/>
    </xf>
    <xf numFmtId="0" fontId="2" fillId="7" borderId="5" xfId="0" applyFont="1" applyFill="1" applyBorder="1" applyAlignment="1">
      <alignment horizontal="justify" vertical="center"/>
    </xf>
    <xf numFmtId="43" fontId="3" fillId="7" borderId="5" xfId="1" applyFont="1" applyFill="1" applyBorder="1" applyAlignment="1">
      <alignment horizontal="center" vertical="center"/>
    </xf>
    <xf numFmtId="43" fontId="3" fillId="7" borderId="5" xfId="1" applyFont="1" applyFill="1" applyBorder="1" applyAlignment="1">
      <alignment vertical="center"/>
    </xf>
    <xf numFmtId="164" fontId="2" fillId="7" borderId="6" xfId="1" applyNumberFormat="1" applyFont="1" applyFill="1" applyBorder="1" applyAlignment="1">
      <alignment horizontal="right" vertical="center"/>
    </xf>
    <xf numFmtId="0" fontId="3" fillId="0" borderId="4" xfId="1" applyNumberFormat="1" applyFont="1" applyFill="1" applyBorder="1" applyAlignment="1">
      <alignment horizontal="center" vertical="center"/>
    </xf>
    <xf numFmtId="0" fontId="2" fillId="0" borderId="5" xfId="0" applyFont="1" applyFill="1" applyBorder="1" applyAlignment="1">
      <alignment horizontal="justify" vertical="center"/>
    </xf>
    <xf numFmtId="164" fontId="2" fillId="0" borderId="6" xfId="1" applyNumberFormat="1" applyFont="1" applyFill="1" applyBorder="1" applyAlignment="1">
      <alignment horizontal="right" vertical="center"/>
    </xf>
    <xf numFmtId="0" fontId="3" fillId="0" borderId="5" xfId="3" applyFont="1" applyFill="1" applyBorder="1" applyAlignment="1">
      <alignment horizontal="justify" vertical="top"/>
    </xf>
    <xf numFmtId="0" fontId="3" fillId="0" borderId="4" xfId="3" applyFont="1" applyBorder="1" applyAlignment="1">
      <alignment horizontal="center" vertical="top"/>
    </xf>
    <xf numFmtId="43" fontId="3" fillId="0" borderId="5" xfId="1" applyFont="1" applyFill="1" applyBorder="1" applyAlignment="1">
      <alignment vertical="top"/>
    </xf>
    <xf numFmtId="43" fontId="3" fillId="0" borderId="5" xfId="1" applyFont="1" applyFill="1" applyBorder="1" applyAlignment="1">
      <alignment horizontal="center" vertical="top"/>
    </xf>
    <xf numFmtId="43" fontId="3" fillId="0" borderId="5" xfId="1" applyNumberFormat="1" applyFont="1" applyFill="1" applyBorder="1" applyAlignment="1">
      <alignment vertical="top"/>
    </xf>
    <xf numFmtId="43" fontId="3" fillId="0" borderId="6" xfId="1" applyFont="1" applyFill="1" applyBorder="1" applyAlignment="1">
      <alignment vertical="top"/>
    </xf>
    <xf numFmtId="0" fontId="0" fillId="0" borderId="0" xfId="0" applyAlignment="1">
      <alignment vertical="top"/>
    </xf>
    <xf numFmtId="43" fontId="8" fillId="0" borderId="6" xfId="1" applyFont="1" applyFill="1" applyBorder="1" applyAlignment="1">
      <alignment vertical="center"/>
    </xf>
    <xf numFmtId="43" fontId="2" fillId="4" borderId="5" xfId="1" applyFont="1" applyFill="1" applyBorder="1" applyAlignment="1">
      <alignment horizontal="center" vertical="center"/>
    </xf>
    <xf numFmtId="43" fontId="2" fillId="4" borderId="5" xfId="1" applyNumberFormat="1" applyFont="1" applyFill="1" applyBorder="1" applyAlignment="1">
      <alignment horizontal="center" vertical="center"/>
    </xf>
    <xf numFmtId="43" fontId="2" fillId="4" borderId="6" xfId="1" applyFont="1" applyFill="1" applyBorder="1" applyAlignment="1">
      <alignment horizontal="center" vertical="center"/>
    </xf>
    <xf numFmtId="0" fontId="2" fillId="8" borderId="4" xfId="3" applyFont="1" applyFill="1" applyBorder="1" applyAlignment="1">
      <alignment horizontal="center" vertical="center"/>
    </xf>
    <xf numFmtId="0" fontId="2" fillId="8" borderId="5" xfId="3" applyFont="1" applyFill="1" applyBorder="1" applyAlignment="1">
      <alignment horizontal="justify" vertical="center"/>
    </xf>
    <xf numFmtId="43" fontId="2" fillId="8" borderId="5" xfId="1" applyFont="1" applyFill="1" applyBorder="1" applyAlignment="1">
      <alignment vertical="center"/>
    </xf>
    <xf numFmtId="43" fontId="2" fillId="8" borderId="5" xfId="1" applyFont="1" applyFill="1" applyBorder="1" applyAlignment="1">
      <alignment horizontal="center" vertical="center"/>
    </xf>
    <xf numFmtId="43" fontId="2" fillId="8" borderId="5" xfId="1" applyNumberFormat="1" applyFont="1" applyFill="1" applyBorder="1" applyAlignment="1">
      <alignment vertical="center"/>
    </xf>
    <xf numFmtId="43" fontId="2" fillId="8" borderId="6" xfId="1" applyFont="1" applyFill="1" applyBorder="1" applyAlignment="1">
      <alignment vertical="center"/>
    </xf>
    <xf numFmtId="43" fontId="3" fillId="0" borderId="5" xfId="3" applyNumberFormat="1" applyFont="1" applyBorder="1" applyAlignment="1">
      <alignment horizontal="justify" vertical="center"/>
    </xf>
    <xf numFmtId="0" fontId="3" fillId="6" borderId="5" xfId="3" applyFont="1" applyFill="1" applyBorder="1" applyAlignment="1">
      <alignment horizontal="justify" vertical="center"/>
    </xf>
    <xf numFmtId="43" fontId="3" fillId="6" borderId="5" xfId="1" applyFont="1" applyFill="1" applyBorder="1" applyAlignment="1">
      <alignment vertical="center"/>
    </xf>
    <xf numFmtId="43" fontId="3" fillId="6" borderId="5" xfId="1" applyFont="1" applyFill="1" applyBorder="1" applyAlignment="1">
      <alignment horizontal="center" vertical="center"/>
    </xf>
    <xf numFmtId="0" fontId="3" fillId="7" borderId="4" xfId="3" applyFont="1" applyFill="1" applyBorder="1" applyAlignment="1">
      <alignment vertical="center"/>
    </xf>
    <xf numFmtId="0" fontId="2" fillId="7" borderId="5" xfId="3" applyFont="1" applyFill="1" applyBorder="1" applyAlignment="1">
      <alignment horizontal="justify" vertical="center"/>
    </xf>
    <xf numFmtId="43" fontId="3" fillId="7" borderId="5" xfId="1" applyNumberFormat="1" applyFont="1" applyFill="1" applyBorder="1" applyAlignment="1">
      <alignment vertical="center"/>
    </xf>
    <xf numFmtId="43" fontId="2" fillId="7" borderId="6" xfId="1" applyFont="1" applyFill="1" applyBorder="1" applyAlignment="1">
      <alignment vertical="center"/>
    </xf>
    <xf numFmtId="43" fontId="3" fillId="0" borderId="5" xfId="3" applyNumberFormat="1" applyFont="1" applyFill="1" applyBorder="1" applyAlignment="1">
      <alignment horizontal="justify" vertical="center"/>
    </xf>
    <xf numFmtId="0" fontId="2" fillId="0" borderId="12" xfId="3" applyFont="1" applyFill="1" applyBorder="1" applyAlignment="1">
      <alignment vertical="center" wrapText="1"/>
    </xf>
    <xf numFmtId="43" fontId="3" fillId="0" borderId="12" xfId="4" applyFont="1" applyFill="1" applyBorder="1" applyAlignment="1">
      <alignment vertical="center" wrapText="1"/>
    </xf>
    <xf numFmtId="0" fontId="3" fillId="0" borderId="12" xfId="3" applyFont="1" applyFill="1" applyBorder="1" applyAlignment="1">
      <alignment horizontal="center" vertical="center" wrapText="1"/>
    </xf>
    <xf numFmtId="4" fontId="3" fillId="0" borderId="12" xfId="4" applyNumberFormat="1" applyFont="1" applyFill="1" applyBorder="1" applyAlignment="1">
      <alignment vertical="center" wrapText="1"/>
    </xf>
    <xf numFmtId="0" fontId="3" fillId="0" borderId="11" xfId="3" applyFont="1" applyFill="1" applyBorder="1" applyAlignment="1">
      <alignment horizontal="right" vertical="center" wrapText="1"/>
    </xf>
    <xf numFmtId="43" fontId="3" fillId="0" borderId="13" xfId="4" applyFont="1" applyFill="1" applyBorder="1" applyAlignment="1">
      <alignment vertical="center" wrapText="1"/>
    </xf>
    <xf numFmtId="0" fontId="2" fillId="7" borderId="4" xfId="3" applyFont="1" applyFill="1" applyBorder="1" applyAlignment="1">
      <alignment horizontal="center" vertical="center"/>
    </xf>
    <xf numFmtId="43" fontId="2" fillId="7" borderId="5" xfId="1" applyFont="1" applyFill="1" applyBorder="1" applyAlignment="1">
      <alignment vertical="center"/>
    </xf>
    <xf numFmtId="43" fontId="2" fillId="7" borderId="5" xfId="1" applyFont="1" applyFill="1" applyBorder="1" applyAlignment="1">
      <alignment horizontal="center" vertical="center"/>
    </xf>
    <xf numFmtId="43" fontId="2" fillId="7" borderId="5" xfId="1" applyNumberFormat="1" applyFont="1" applyFill="1" applyBorder="1" applyAlignment="1">
      <alignment vertical="center"/>
    </xf>
    <xf numFmtId="0" fontId="3" fillId="0" borderId="4" xfId="3" applyFont="1" applyFill="1" applyBorder="1" applyAlignment="1">
      <alignment vertical="center"/>
    </xf>
    <xf numFmtId="0" fontId="2" fillId="4" borderId="5" xfId="3" applyFont="1" applyFill="1" applyBorder="1" applyAlignment="1">
      <alignment horizontal="center" vertical="center"/>
    </xf>
    <xf numFmtId="0" fontId="2" fillId="0" borderId="5" xfId="3" applyFont="1" applyFill="1" applyBorder="1" applyAlignment="1">
      <alignment horizontal="center" vertical="center"/>
    </xf>
    <xf numFmtId="0" fontId="2" fillId="0" borderId="5" xfId="3" applyFont="1" applyFill="1" applyBorder="1" applyAlignment="1">
      <alignment vertical="center" wrapText="1"/>
    </xf>
    <xf numFmtId="0" fontId="3" fillId="0" borderId="5" xfId="3" applyFont="1" applyFill="1" applyBorder="1" applyAlignment="1">
      <alignment horizontal="center" vertical="center"/>
    </xf>
    <xf numFmtId="0" fontId="3" fillId="0" borderId="8" xfId="3" applyFont="1" applyBorder="1" applyAlignment="1">
      <alignment horizontal="center" vertical="center"/>
    </xf>
    <xf numFmtId="43" fontId="3" fillId="0" borderId="9" xfId="1" applyFont="1" applyFill="1" applyBorder="1" applyAlignment="1">
      <alignment vertical="center"/>
    </xf>
    <xf numFmtId="0" fontId="3" fillId="7" borderId="5" xfId="3" applyFont="1" applyFill="1" applyBorder="1" applyAlignment="1">
      <alignment vertical="center"/>
    </xf>
    <xf numFmtId="0" fontId="3" fillId="0" borderId="5" xfId="3" applyFont="1" applyFill="1" applyBorder="1" applyAlignment="1">
      <alignment vertical="center"/>
    </xf>
    <xf numFmtId="0" fontId="0" fillId="0" borderId="5" xfId="0" applyBorder="1" applyAlignment="1">
      <alignment vertical="center"/>
    </xf>
    <xf numFmtId="0" fontId="0" fillId="0" borderId="0" xfId="0" applyFill="1"/>
    <xf numFmtId="0" fontId="0" fillId="0" borderId="5" xfId="0" applyBorder="1" applyAlignment="1">
      <alignment horizontal="justify" vertical="center"/>
    </xf>
    <xf numFmtId="0" fontId="0" fillId="0" borderId="5" xfId="0" applyBorder="1" applyAlignment="1">
      <alignment horizontal="center" vertical="center"/>
    </xf>
    <xf numFmtId="43" fontId="0" fillId="0" borderId="5" xfId="0" applyNumberFormat="1" applyBorder="1" applyAlignment="1">
      <alignment vertical="center"/>
    </xf>
    <xf numFmtId="0" fontId="2" fillId="9" borderId="5" xfId="3" applyFont="1" applyFill="1" applyBorder="1" applyAlignment="1">
      <alignment horizontal="center" vertical="center"/>
    </xf>
    <xf numFmtId="0" fontId="2" fillId="9" borderId="5" xfId="3" applyFont="1" applyFill="1" applyBorder="1" applyAlignment="1">
      <alignment horizontal="justify" vertical="center"/>
    </xf>
    <xf numFmtId="43" fontId="2" fillId="9" borderId="5" xfId="1" applyFont="1" applyFill="1" applyBorder="1" applyAlignment="1">
      <alignment horizontal="center" vertical="center"/>
    </xf>
    <xf numFmtId="43" fontId="2" fillId="9" borderId="5" xfId="1" applyNumberFormat="1" applyFont="1" applyFill="1" applyBorder="1" applyAlignment="1">
      <alignment horizontal="center" vertical="center"/>
    </xf>
    <xf numFmtId="0" fontId="3" fillId="0" borderId="9" xfId="3" applyFont="1" applyFill="1" applyBorder="1" applyAlignment="1">
      <alignment vertical="center" wrapText="1"/>
    </xf>
    <xf numFmtId="43" fontId="3" fillId="0" borderId="5" xfId="1" applyNumberFormat="1" applyFont="1" applyFill="1" applyBorder="1" applyAlignment="1">
      <alignment horizontal="center" vertical="center"/>
    </xf>
    <xf numFmtId="4" fontId="3" fillId="0" borderId="5" xfId="1" applyNumberFormat="1" applyFont="1" applyFill="1" applyBorder="1" applyAlignment="1">
      <alignment vertical="center"/>
    </xf>
    <xf numFmtId="0" fontId="3" fillId="10" borderId="5" xfId="1" applyNumberFormat="1" applyFont="1" applyFill="1" applyBorder="1" applyAlignment="1">
      <alignment horizontal="center" vertical="center"/>
    </xf>
    <xf numFmtId="0" fontId="2" fillId="10" borderId="5" xfId="0" applyFont="1" applyFill="1" applyBorder="1" applyAlignment="1">
      <alignment horizontal="left" vertical="center" wrapText="1"/>
    </xf>
    <xf numFmtId="43" fontId="3" fillId="10" borderId="5" xfId="1" applyFont="1" applyFill="1" applyBorder="1" applyAlignment="1">
      <alignment horizontal="center" vertical="center"/>
    </xf>
    <xf numFmtId="43" fontId="3" fillId="10" borderId="5" xfId="1" applyFont="1" applyFill="1" applyBorder="1" applyAlignment="1">
      <alignment vertical="center"/>
    </xf>
    <xf numFmtId="164" fontId="2" fillId="10" borderId="5" xfId="1" applyNumberFormat="1" applyFont="1" applyFill="1" applyBorder="1" applyAlignment="1">
      <alignment horizontal="right" vertical="center"/>
    </xf>
    <xf numFmtId="0" fontId="4" fillId="0" borderId="5" xfId="0" applyFont="1" applyFill="1" applyBorder="1" applyAlignment="1">
      <alignment vertical="center" wrapText="1"/>
    </xf>
    <xf numFmtId="167" fontId="3" fillId="6" borderId="5" xfId="5" applyNumberFormat="1" applyFont="1" applyFill="1" applyBorder="1" applyAlignment="1">
      <alignment horizontal="center" vertical="center"/>
    </xf>
    <xf numFmtId="43" fontId="3" fillId="6" borderId="5" xfId="6" applyNumberFormat="1" applyFont="1" applyFill="1" applyBorder="1" applyAlignment="1">
      <alignment horizontal="center" vertical="center"/>
    </xf>
    <xf numFmtId="43" fontId="3" fillId="0" borderId="5" xfId="6" applyNumberFormat="1" applyFont="1" applyFill="1" applyBorder="1" applyAlignment="1">
      <alignment horizontal="center" vertical="center"/>
    </xf>
    <xf numFmtId="166" fontId="4" fillId="0" borderId="5" xfId="6" applyNumberFormat="1" applyFont="1" applyFill="1" applyBorder="1" applyAlignment="1">
      <alignment vertical="center"/>
    </xf>
    <xf numFmtId="0" fontId="0" fillId="0" borderId="6" xfId="0" applyBorder="1" applyAlignment="1">
      <alignment vertical="center"/>
    </xf>
    <xf numFmtId="0" fontId="3" fillId="9" borderId="4" xfId="1" applyNumberFormat="1" applyFont="1" applyFill="1" applyBorder="1" applyAlignment="1">
      <alignment horizontal="center" vertical="center"/>
    </xf>
    <xf numFmtId="0" fontId="2" fillId="9" borderId="5" xfId="0" applyFont="1" applyFill="1" applyBorder="1" applyAlignment="1">
      <alignment horizontal="justify" vertical="center"/>
    </xf>
    <xf numFmtId="43" fontId="3" fillId="9" borderId="5" xfId="1" applyFont="1" applyFill="1" applyBorder="1" applyAlignment="1">
      <alignment horizontal="center" vertical="center"/>
    </xf>
    <xf numFmtId="43" fontId="3" fillId="9" borderId="5" xfId="1" applyFont="1" applyFill="1" applyBorder="1" applyAlignment="1">
      <alignment vertical="center"/>
    </xf>
    <xf numFmtId="164" fontId="2" fillId="9" borderId="6" xfId="1" applyNumberFormat="1" applyFont="1" applyFill="1" applyBorder="1" applyAlignment="1">
      <alignment horizontal="right" vertical="center"/>
    </xf>
    <xf numFmtId="0" fontId="3" fillId="0" borderId="4" xfId="1" applyNumberFormat="1" applyFont="1" applyBorder="1" applyAlignment="1">
      <alignment horizontal="center" vertical="center"/>
    </xf>
    <xf numFmtId="0" fontId="2" fillId="0" borderId="5" xfId="0" applyFont="1" applyBorder="1" applyAlignment="1">
      <alignment horizontal="justify" vertical="center"/>
    </xf>
    <xf numFmtId="0" fontId="3" fillId="0" borderId="5" xfId="0" applyFont="1" applyBorder="1" applyAlignment="1">
      <alignment horizontal="justify" vertical="center"/>
    </xf>
    <xf numFmtId="10" fontId="3" fillId="0" borderId="5" xfId="2" applyNumberFormat="1" applyFont="1" applyBorder="1" applyAlignment="1">
      <alignment horizontal="right" vertical="center"/>
    </xf>
    <xf numFmtId="43" fontId="3" fillId="0" borderId="6" xfId="1" applyFont="1" applyBorder="1" applyAlignment="1">
      <alignment horizontal="right" vertical="center"/>
    </xf>
    <xf numFmtId="0" fontId="3" fillId="0" borderId="5" xfId="0" applyFont="1" applyBorder="1" applyAlignment="1">
      <alignment vertical="center" wrapText="1"/>
    </xf>
    <xf numFmtId="10" fontId="3" fillId="0" borderId="5" xfId="7" applyNumberFormat="1" applyFont="1" applyFill="1" applyBorder="1" applyAlignment="1">
      <alignment horizontal="right" vertical="center"/>
    </xf>
    <xf numFmtId="0" fontId="0" fillId="0" borderId="0" xfId="0" applyBorder="1" applyAlignment="1">
      <alignment horizontal="center"/>
    </xf>
    <xf numFmtId="168" fontId="2" fillId="0" borderId="5" xfId="5" applyNumberFormat="1" applyFont="1" applyFill="1" applyBorder="1" applyAlignment="1">
      <alignment horizontal="right" vertical="center"/>
    </xf>
    <xf numFmtId="43" fontId="3" fillId="0" borderId="6" xfId="5" applyNumberFormat="1" applyFont="1" applyFill="1" applyBorder="1" applyAlignment="1">
      <alignment vertical="center"/>
    </xf>
    <xf numFmtId="0" fontId="0" fillId="0" borderId="0" xfId="0" applyBorder="1"/>
    <xf numFmtId="0" fontId="3" fillId="9" borderId="14" xfId="1" applyNumberFormat="1" applyFont="1" applyFill="1" applyBorder="1" applyAlignment="1">
      <alignment horizontal="center" vertical="center"/>
    </xf>
    <xf numFmtId="0" fontId="2" fillId="9" borderId="15" xfId="0" applyFont="1" applyFill="1" applyBorder="1" applyAlignment="1">
      <alignment horizontal="left" vertical="center" wrapText="1"/>
    </xf>
    <xf numFmtId="43" fontId="3" fillId="9" borderId="15" xfId="1" applyFont="1" applyFill="1" applyBorder="1" applyAlignment="1">
      <alignment horizontal="center" vertical="center"/>
    </xf>
    <xf numFmtId="43" fontId="2" fillId="9" borderId="15" xfId="1" applyFont="1" applyFill="1" applyBorder="1" applyAlignment="1">
      <alignment horizontal="center" vertical="center"/>
    </xf>
    <xf numFmtId="43" fontId="2" fillId="9" borderId="15" xfId="1" applyFont="1" applyFill="1" applyBorder="1" applyAlignment="1">
      <alignment vertical="center"/>
    </xf>
    <xf numFmtId="164" fontId="2" fillId="9" borderId="16" xfId="1" applyNumberFormat="1" applyFont="1" applyFill="1" applyBorder="1" applyAlignment="1">
      <alignment horizontal="right" vertical="center"/>
    </xf>
    <xf numFmtId="0" fontId="3" fillId="0" borderId="0" xfId="1" applyNumberFormat="1" applyFont="1" applyAlignment="1">
      <alignment horizontal="center" vertical="top"/>
    </xf>
    <xf numFmtId="43" fontId="2" fillId="0" borderId="0" xfId="1" applyFont="1" applyAlignment="1">
      <alignment horizontal="left" vertical="top"/>
    </xf>
    <xf numFmtId="43" fontId="2" fillId="0" borderId="0" xfId="1" applyFont="1" applyAlignment="1">
      <alignment horizontal="center" vertical="top"/>
    </xf>
    <xf numFmtId="43" fontId="2" fillId="0" borderId="0" xfId="1" applyFont="1" applyAlignment="1">
      <alignment vertical="top"/>
    </xf>
    <xf numFmtId="0" fontId="2" fillId="0" borderId="0" xfId="3" applyFont="1" applyBorder="1" applyAlignment="1">
      <alignment horizontal="center" vertical="top"/>
    </xf>
    <xf numFmtId="169" fontId="2" fillId="0" borderId="0" xfId="1" applyNumberFormat="1" applyFont="1" applyAlignment="1">
      <alignment horizontal="center" vertical="top"/>
    </xf>
    <xf numFmtId="0" fontId="4" fillId="0" borderId="0" xfId="0" applyFont="1"/>
    <xf numFmtId="0" fontId="4" fillId="0" borderId="0" xfId="0" applyFont="1" applyAlignment="1">
      <alignment horizontal="center"/>
    </xf>
    <xf numFmtId="43" fontId="4" fillId="0" borderId="0" xfId="1" applyFont="1"/>
    <xf numFmtId="43" fontId="4" fillId="0" borderId="0" xfId="1" applyFont="1" applyAlignment="1"/>
    <xf numFmtId="0" fontId="0" fillId="0" borderId="0" xfId="0" applyAlignment="1">
      <alignment horizontal="justify"/>
    </xf>
    <xf numFmtId="43" fontId="4" fillId="0" borderId="0" xfId="1" applyFont="1" applyAlignment="1">
      <alignment horizontal="center"/>
    </xf>
    <xf numFmtId="0" fontId="4" fillId="0" borderId="0" xfId="0" applyFont="1" applyAlignment="1">
      <alignment horizontal="justify"/>
    </xf>
    <xf numFmtId="0" fontId="0" fillId="0" borderId="0" xfId="0" applyAlignment="1">
      <alignment horizontal="center"/>
    </xf>
    <xf numFmtId="0" fontId="3" fillId="0" borderId="5" xfId="3" applyFont="1" applyBorder="1" applyAlignment="1">
      <alignment horizontal="center" vertical="center"/>
    </xf>
    <xf numFmtId="0" fontId="3" fillId="0" borderId="5" xfId="3" applyFont="1" applyBorder="1" applyAlignment="1">
      <alignment horizontal="justify" vertical="top"/>
    </xf>
    <xf numFmtId="43" fontId="3" fillId="0" borderId="5" xfId="1" applyFont="1" applyBorder="1" applyAlignment="1">
      <alignment vertical="top"/>
    </xf>
    <xf numFmtId="43" fontId="3" fillId="0" borderId="5" xfId="1" applyFont="1" applyBorder="1" applyAlignment="1">
      <alignment horizontal="center" vertical="top"/>
    </xf>
    <xf numFmtId="4" fontId="3" fillId="0" borderId="5" xfId="4" applyNumberFormat="1" applyFont="1" applyFill="1" applyBorder="1" applyAlignment="1">
      <alignment vertical="top" wrapText="1"/>
    </xf>
    <xf numFmtId="43" fontId="8" fillId="0" borderId="9" xfId="1" applyFont="1" applyFill="1" applyBorder="1" applyAlignment="1">
      <alignment vertical="center"/>
    </xf>
    <xf numFmtId="0" fontId="8" fillId="11" borderId="5" xfId="3" applyFont="1" applyFill="1" applyBorder="1" applyAlignment="1">
      <alignment horizontal="center" vertical="center"/>
    </xf>
    <xf numFmtId="0" fontId="8" fillId="11" borderId="5" xfId="3" applyFont="1" applyFill="1" applyBorder="1" applyAlignment="1">
      <alignment vertical="center" wrapText="1"/>
    </xf>
    <xf numFmtId="0" fontId="8" fillId="11" borderId="5" xfId="3" applyFont="1" applyFill="1" applyBorder="1" applyAlignment="1">
      <alignment vertical="top"/>
    </xf>
    <xf numFmtId="0" fontId="11" fillId="0" borderId="0" xfId="0" applyFont="1" applyFill="1" applyAlignment="1">
      <alignment vertical="top"/>
    </xf>
    <xf numFmtId="0" fontId="8" fillId="0" borderId="5" xfId="3" applyFont="1" applyFill="1" applyBorder="1" applyAlignment="1">
      <alignment vertical="top"/>
    </xf>
    <xf numFmtId="0" fontId="11" fillId="0" borderId="0" xfId="0" applyFont="1" applyAlignment="1">
      <alignment vertical="center"/>
    </xf>
    <xf numFmtId="4" fontId="11" fillId="0" borderId="0" xfId="0" applyNumberFormat="1" applyFont="1" applyAlignment="1">
      <alignment vertical="center"/>
    </xf>
    <xf numFmtId="0" fontId="2" fillId="0" borderId="5" xfId="3" applyFont="1" applyFill="1" applyBorder="1" applyAlignment="1">
      <alignment horizontal="left" vertical="center" wrapText="1"/>
    </xf>
    <xf numFmtId="43" fontId="3" fillId="0" borderId="5" xfId="8" applyNumberFormat="1" applyFont="1" applyFill="1" applyBorder="1" applyAlignment="1">
      <alignment horizontal="right" vertical="center"/>
    </xf>
    <xf numFmtId="43" fontId="3" fillId="0" borderId="5" xfId="8" applyFont="1" applyBorder="1" applyAlignment="1">
      <alignment horizontal="center" vertical="center"/>
    </xf>
    <xf numFmtId="4" fontId="3" fillId="0" borderId="5" xfId="8" applyNumberFormat="1" applyFont="1" applyFill="1" applyBorder="1" applyAlignment="1">
      <alignment horizontal="right" vertical="center"/>
    </xf>
    <xf numFmtId="0" fontId="3" fillId="0" borderId="5" xfId="3" applyFont="1" applyFill="1" applyBorder="1" applyAlignment="1">
      <alignment horizontal="left" vertical="center" wrapText="1"/>
    </xf>
    <xf numFmtId="43" fontId="3" fillId="6" borderId="5" xfId="8" applyFont="1" applyFill="1" applyBorder="1" applyAlignment="1">
      <alignment vertical="center"/>
    </xf>
    <xf numFmtId="43" fontId="3" fillId="0" borderId="5" xfId="8" applyNumberFormat="1" applyFont="1" applyFill="1" applyBorder="1" applyAlignment="1">
      <alignment vertical="center"/>
    </xf>
    <xf numFmtId="43" fontId="3" fillId="0" borderId="5" xfId="8" applyFont="1" applyFill="1" applyBorder="1" applyAlignment="1">
      <alignment horizontal="center" vertical="center"/>
    </xf>
    <xf numFmtId="4" fontId="3" fillId="0" borderId="5" xfId="8" applyNumberFormat="1" applyFont="1" applyFill="1" applyBorder="1" applyAlignment="1">
      <alignment vertical="center"/>
    </xf>
    <xf numFmtId="43" fontId="2" fillId="0" borderId="5" xfId="8" applyFont="1" applyFill="1" applyBorder="1" applyAlignment="1">
      <alignment vertical="center"/>
    </xf>
    <xf numFmtId="0" fontId="4" fillId="0" borderId="0" xfId="0" applyFont="1" applyFill="1" applyAlignment="1">
      <alignment vertical="center"/>
    </xf>
    <xf numFmtId="0" fontId="4" fillId="0" borderId="0" xfId="0" applyFont="1" applyFill="1"/>
    <xf numFmtId="0" fontId="4" fillId="0" borderId="0" xfId="0" applyFont="1" applyFill="1" applyAlignment="1">
      <alignment vertical="top"/>
    </xf>
    <xf numFmtId="0" fontId="4" fillId="0" borderId="0" xfId="0" applyFont="1" applyAlignment="1">
      <alignment vertical="center"/>
    </xf>
    <xf numFmtId="0" fontId="8" fillId="11" borderId="5" xfId="3" applyFont="1" applyFill="1" applyBorder="1" applyAlignment="1">
      <alignment horizontal="center" vertical="center" wrapText="1"/>
    </xf>
    <xf numFmtId="0" fontId="8" fillId="11" borderId="5" xfId="3" applyFont="1" applyFill="1" applyBorder="1" applyAlignment="1">
      <alignment vertical="top" wrapText="1"/>
    </xf>
    <xf numFmtId="43" fontId="3" fillId="0" borderId="5" xfId="8" applyFont="1" applyFill="1" applyBorder="1" applyAlignment="1">
      <alignment vertical="center"/>
    </xf>
    <xf numFmtId="0" fontId="4" fillId="0" borderId="5" xfId="0" applyFont="1" applyFill="1" applyBorder="1" applyAlignment="1">
      <alignment horizontal="center" vertical="top"/>
    </xf>
    <xf numFmtId="0" fontId="2" fillId="0" borderId="5" xfId="0" applyFont="1" applyFill="1" applyBorder="1" applyAlignment="1">
      <alignment vertical="top" wrapText="1"/>
    </xf>
    <xf numFmtId="2" fontId="4" fillId="0" borderId="5" xfId="0" applyNumberFormat="1" applyFont="1" applyFill="1" applyBorder="1" applyAlignment="1">
      <alignment vertical="center"/>
    </xf>
    <xf numFmtId="0" fontId="4" fillId="0" borderId="5" xfId="0" applyFont="1" applyFill="1" applyBorder="1" applyAlignment="1">
      <alignment horizontal="center" vertical="center"/>
    </xf>
    <xf numFmtId="0" fontId="3" fillId="0" borderId="5" xfId="0" applyFont="1" applyFill="1" applyBorder="1" applyAlignment="1">
      <alignment vertical="top" wrapText="1"/>
    </xf>
    <xf numFmtId="170" fontId="4" fillId="0" borderId="5" xfId="9" applyFont="1" applyFill="1" applyBorder="1" applyAlignment="1">
      <alignment vertical="center"/>
    </xf>
    <xf numFmtId="0" fontId="2" fillId="0" borderId="5" xfId="3" applyFont="1" applyFill="1" applyBorder="1" applyAlignment="1">
      <alignment horizontal="center" vertical="top"/>
    </xf>
    <xf numFmtId="0" fontId="2" fillId="0" borderId="5" xfId="3" applyFont="1" applyFill="1" applyBorder="1" applyAlignment="1">
      <alignment horizontal="justify" vertical="top"/>
    </xf>
    <xf numFmtId="43" fontId="2" fillId="0" borderId="5" xfId="8" applyNumberFormat="1" applyFont="1" applyFill="1" applyBorder="1" applyAlignment="1">
      <alignment horizontal="center" vertical="top"/>
    </xf>
    <xf numFmtId="43" fontId="2" fillId="0" borderId="5" xfId="8" applyFont="1" applyFill="1" applyBorder="1" applyAlignment="1">
      <alignment horizontal="center" vertical="top"/>
    </xf>
    <xf numFmtId="43" fontId="2" fillId="0" borderId="5" xfId="8" applyNumberFormat="1" applyFont="1" applyFill="1" applyBorder="1" applyAlignment="1">
      <alignment horizontal="center" vertical="center" wrapText="1"/>
    </xf>
    <xf numFmtId="43" fontId="2" fillId="0" borderId="5" xfId="8" applyFont="1" applyFill="1" applyBorder="1" applyAlignment="1">
      <alignment horizontal="center" vertical="center" wrapText="1"/>
    </xf>
    <xf numFmtId="0" fontId="3" fillId="0" borderId="4" xfId="3" applyFont="1" applyBorder="1" applyAlignment="1">
      <alignment vertical="top"/>
    </xf>
    <xf numFmtId="0" fontId="8" fillId="0" borderId="5" xfId="3" applyFont="1" applyBorder="1" applyAlignment="1">
      <alignment horizontal="justify" vertical="top"/>
    </xf>
    <xf numFmtId="43" fontId="3" fillId="0" borderId="5" xfId="1" applyNumberFormat="1" applyFont="1" applyBorder="1" applyAlignment="1">
      <alignment vertical="top"/>
    </xf>
    <xf numFmtId="43" fontId="2" fillId="0" borderId="5" xfId="1" applyFont="1" applyFill="1" applyBorder="1" applyAlignment="1">
      <alignment horizontal="center" vertical="top"/>
    </xf>
    <xf numFmtId="43" fontId="2" fillId="0" borderId="5" xfId="1" applyNumberFormat="1" applyFont="1" applyFill="1" applyBorder="1" applyAlignment="1">
      <alignment horizontal="center" vertical="top"/>
    </xf>
    <xf numFmtId="43" fontId="2" fillId="0" borderId="6" xfId="1" applyFont="1" applyFill="1" applyBorder="1" applyAlignment="1">
      <alignment horizontal="center" vertical="top"/>
    </xf>
    <xf numFmtId="0" fontId="2" fillId="11" borderId="5" xfId="3" applyFont="1" applyFill="1" applyBorder="1" applyAlignment="1">
      <alignment vertical="center" wrapText="1"/>
    </xf>
    <xf numFmtId="0" fontId="3" fillId="0" borderId="5" xfId="3" applyFont="1" applyBorder="1" applyAlignment="1">
      <alignment horizontal="center" vertical="top"/>
    </xf>
    <xf numFmtId="0" fontId="2" fillId="0" borderId="5" xfId="3" applyFont="1" applyBorder="1" applyAlignment="1">
      <alignment horizontal="justify" vertical="top"/>
    </xf>
    <xf numFmtId="43" fontId="3" fillId="0" borderId="5" xfId="3" applyNumberFormat="1" applyFont="1" applyBorder="1" applyAlignment="1">
      <alignment horizontal="justify" vertical="top"/>
    </xf>
    <xf numFmtId="43" fontId="8" fillId="0" borderId="5" xfId="1" applyFont="1" applyFill="1" applyBorder="1" applyAlignment="1">
      <alignment vertical="top"/>
    </xf>
    <xf numFmtId="0" fontId="3" fillId="0" borderId="5" xfId="3" applyFont="1" applyFill="1" applyBorder="1" applyAlignment="1">
      <alignment horizontal="right" vertical="top" wrapText="1"/>
    </xf>
    <xf numFmtId="0" fontId="3" fillId="0" borderId="5" xfId="3" applyFont="1" applyFill="1" applyBorder="1" applyAlignment="1">
      <alignment vertical="top" wrapText="1"/>
    </xf>
    <xf numFmtId="43" fontId="3" fillId="0" borderId="5" xfId="4" applyFont="1" applyFill="1" applyBorder="1" applyAlignment="1">
      <alignment vertical="top" wrapText="1"/>
    </xf>
    <xf numFmtId="0" fontId="3" fillId="0" borderId="5" xfId="3" applyFont="1" applyFill="1" applyBorder="1" applyAlignment="1">
      <alignment horizontal="center" vertical="top" wrapText="1"/>
    </xf>
    <xf numFmtId="0" fontId="2" fillId="0" borderId="5"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2" fillId="0" borderId="5" xfId="3" applyFont="1" applyFill="1" applyBorder="1" applyAlignment="1">
      <alignment vertical="top" wrapText="1"/>
    </xf>
    <xf numFmtId="0" fontId="3" fillId="0" borderId="8" xfId="1" applyNumberFormat="1" applyFont="1" applyFill="1" applyBorder="1" applyAlignment="1">
      <alignment horizontal="center" vertical="center"/>
    </xf>
    <xf numFmtId="0" fontId="2" fillId="0" borderId="5" xfId="0" applyFont="1" applyFill="1" applyBorder="1" applyAlignment="1">
      <alignment horizontal="left" vertical="center" wrapText="1"/>
    </xf>
    <xf numFmtId="164" fontId="2" fillId="0" borderId="9" xfId="1" applyNumberFormat="1" applyFont="1" applyFill="1" applyBorder="1" applyAlignment="1">
      <alignment horizontal="right" vertical="center"/>
    </xf>
    <xf numFmtId="0" fontId="3" fillId="12" borderId="4" xfId="1" applyNumberFormat="1" applyFont="1" applyFill="1" applyBorder="1" applyAlignment="1">
      <alignment horizontal="center" vertical="center"/>
    </xf>
    <xf numFmtId="0" fontId="2" fillId="12" borderId="5" xfId="0" applyFont="1" applyFill="1" applyBorder="1" applyAlignment="1">
      <alignment horizontal="left" vertical="center"/>
    </xf>
    <xf numFmtId="43" fontId="3" fillId="12" borderId="5" xfId="1" applyFont="1" applyFill="1" applyBorder="1" applyAlignment="1">
      <alignment horizontal="center" vertical="center"/>
    </xf>
    <xf numFmtId="43" fontId="3" fillId="12" borderId="5" xfId="1" applyFont="1" applyFill="1" applyBorder="1" applyAlignment="1">
      <alignment vertical="center"/>
    </xf>
    <xf numFmtId="164" fontId="2" fillId="12" borderId="6" xfId="1" applyNumberFormat="1" applyFont="1" applyFill="1" applyBorder="1" applyAlignment="1">
      <alignment horizontal="right" vertical="center"/>
    </xf>
    <xf numFmtId="0" fontId="3" fillId="0" borderId="4" xfId="3" applyFont="1" applyFill="1" applyBorder="1" applyAlignment="1">
      <alignment horizontal="center" vertical="center"/>
    </xf>
    <xf numFmtId="4" fontId="3" fillId="0" borderId="5" xfId="4" applyNumberFormat="1" applyFont="1" applyFill="1" applyBorder="1" applyAlignment="1">
      <alignment vertical="center" wrapText="1"/>
    </xf>
    <xf numFmtId="43" fontId="8" fillId="0" borderId="5" xfId="1" applyFont="1" applyFill="1" applyBorder="1" applyAlignment="1">
      <alignment vertical="center"/>
    </xf>
    <xf numFmtId="0" fontId="2" fillId="8" borderId="5" xfId="3" applyFont="1" applyFill="1" applyBorder="1" applyAlignment="1">
      <alignment horizontal="right" vertical="center" wrapText="1"/>
    </xf>
    <xf numFmtId="0" fontId="2" fillId="8" borderId="5" xfId="3" applyFont="1" applyFill="1" applyBorder="1" applyAlignment="1">
      <alignment vertical="center" wrapText="1"/>
    </xf>
    <xf numFmtId="43" fontId="3" fillId="8" borderId="5" xfId="4" applyFont="1" applyFill="1" applyBorder="1" applyAlignment="1">
      <alignment vertical="center" wrapText="1"/>
    </xf>
    <xf numFmtId="0" fontId="3" fillId="8" borderId="5" xfId="3" applyFont="1" applyFill="1" applyBorder="1" applyAlignment="1">
      <alignment horizontal="center" vertical="center" wrapText="1"/>
    </xf>
    <xf numFmtId="4" fontId="3" fillId="8" borderId="5" xfId="4" applyNumberFormat="1" applyFont="1" applyFill="1" applyBorder="1" applyAlignment="1">
      <alignment vertical="center" wrapText="1"/>
    </xf>
    <xf numFmtId="0" fontId="2" fillId="0" borderId="5" xfId="3" applyFont="1" applyFill="1" applyBorder="1" applyAlignment="1">
      <alignment horizontal="right" vertical="center" wrapText="1"/>
    </xf>
    <xf numFmtId="0" fontId="3" fillId="0" borderId="5" xfId="3" applyFont="1" applyFill="1" applyBorder="1" applyAlignment="1">
      <alignment vertical="center" wrapText="1"/>
    </xf>
    <xf numFmtId="4" fontId="3" fillId="0" borderId="5" xfId="3" applyNumberFormat="1" applyFont="1" applyFill="1" applyBorder="1" applyAlignment="1">
      <alignment vertical="center" wrapText="1"/>
    </xf>
    <xf numFmtId="0" fontId="3" fillId="0" borderId="5" xfId="3" applyFont="1" applyFill="1" applyBorder="1" applyAlignment="1">
      <alignment horizontal="right" vertical="center" wrapText="1"/>
    </xf>
    <xf numFmtId="0" fontId="3" fillId="0" borderId="5" xfId="3" applyFont="1" applyFill="1" applyBorder="1" applyAlignment="1">
      <alignment wrapText="1"/>
    </xf>
    <xf numFmtId="43" fontId="3" fillId="0" borderId="5" xfId="4" applyFont="1" applyFill="1" applyBorder="1" applyAlignment="1"/>
    <xf numFmtId="0" fontId="3" fillId="0" borderId="5" xfId="3" applyFont="1" applyFill="1" applyBorder="1" applyAlignment="1">
      <alignment horizontal="center"/>
    </xf>
    <xf numFmtId="4" fontId="3" fillId="0" borderId="5" xfId="3" applyNumberFormat="1" applyFont="1" applyFill="1" applyBorder="1" applyAlignment="1">
      <alignment horizontal="center"/>
    </xf>
    <xf numFmtId="43" fontId="3" fillId="0" borderId="5" xfId="4" applyFont="1" applyFill="1" applyBorder="1"/>
    <xf numFmtId="43" fontId="3" fillId="0" borderId="5" xfId="4" applyFont="1" applyFill="1" applyBorder="1" applyAlignment="1">
      <alignment vertical="center" wrapText="1"/>
    </xf>
    <xf numFmtId="0" fontId="3" fillId="7" borderId="5" xfId="1" applyNumberFormat="1" applyFont="1" applyFill="1" applyBorder="1" applyAlignment="1">
      <alignment horizontal="center" vertical="center"/>
    </xf>
    <xf numFmtId="164" fontId="2" fillId="7" borderId="5" xfId="1" applyNumberFormat="1" applyFont="1" applyFill="1" applyBorder="1" applyAlignment="1">
      <alignment horizontal="right" vertical="center"/>
    </xf>
    <xf numFmtId="0" fontId="2" fillId="7" borderId="5" xfId="3" applyFont="1" applyFill="1" applyBorder="1" applyAlignment="1">
      <alignment horizontal="right" vertical="center" wrapText="1"/>
    </xf>
    <xf numFmtId="0" fontId="2" fillId="7" borderId="5" xfId="3" applyFont="1" applyFill="1" applyBorder="1" applyAlignment="1">
      <alignment vertical="center" wrapText="1"/>
    </xf>
    <xf numFmtId="43" fontId="3" fillId="7" borderId="5" xfId="4" applyFont="1" applyFill="1" applyBorder="1" applyAlignment="1">
      <alignment vertical="center" wrapText="1"/>
    </xf>
    <xf numFmtId="0" fontId="3" fillId="7" borderId="5" xfId="3" applyFont="1" applyFill="1" applyBorder="1" applyAlignment="1">
      <alignment horizontal="center" vertical="center" wrapText="1"/>
    </xf>
    <xf numFmtId="4" fontId="3" fillId="7" borderId="5" xfId="4" applyNumberFormat="1" applyFont="1" applyFill="1" applyBorder="1" applyAlignment="1">
      <alignment vertical="center" wrapText="1"/>
    </xf>
    <xf numFmtId="0" fontId="3" fillId="0" borderId="17" xfId="1" applyNumberFormat="1" applyFont="1" applyBorder="1" applyAlignment="1">
      <alignment horizontal="center" vertical="center"/>
    </xf>
    <xf numFmtId="10" fontId="3" fillId="0" borderId="18" xfId="7" applyNumberFormat="1" applyFont="1" applyFill="1" applyBorder="1" applyAlignment="1">
      <alignment horizontal="right" vertical="center"/>
    </xf>
    <xf numFmtId="43" fontId="3" fillId="0" borderId="18" xfId="1" applyFont="1" applyBorder="1" applyAlignment="1">
      <alignment horizontal="center" vertical="center"/>
    </xf>
    <xf numFmtId="43" fontId="3" fillId="0" borderId="18" xfId="1" applyFont="1" applyBorder="1" applyAlignment="1">
      <alignment vertical="center"/>
    </xf>
    <xf numFmtId="43" fontId="2" fillId="0" borderId="19" xfId="1" applyFont="1" applyBorder="1" applyAlignment="1">
      <alignment horizontal="right" vertical="center"/>
    </xf>
    <xf numFmtId="0" fontId="2" fillId="0" borderId="18" xfId="0" applyFont="1" applyBorder="1" applyAlignment="1">
      <alignment vertical="center" wrapText="1"/>
    </xf>
    <xf numFmtId="0" fontId="12" fillId="0" borderId="0" xfId="0" applyFont="1" applyFill="1" applyAlignment="1">
      <alignment horizontal="center" vertical="center" wrapText="1"/>
    </xf>
    <xf numFmtId="0" fontId="3" fillId="0" borderId="7" xfId="3" applyFont="1" applyBorder="1" applyAlignment="1">
      <alignment vertical="top"/>
    </xf>
    <xf numFmtId="0" fontId="3" fillId="0" borderId="8" xfId="3" applyFont="1" applyBorder="1" applyAlignment="1">
      <alignment vertical="top"/>
    </xf>
    <xf numFmtId="43" fontId="2" fillId="2" borderId="9" xfId="1" applyFont="1" applyFill="1" applyBorder="1" applyAlignment="1">
      <alignment horizontal="left" vertical="top"/>
    </xf>
    <xf numFmtId="43" fontId="2" fillId="2" borderId="10" xfId="1" applyFont="1" applyFill="1" applyBorder="1" applyAlignment="1">
      <alignment horizontal="left" vertical="top"/>
    </xf>
    <xf numFmtId="43" fontId="2" fillId="2" borderId="8" xfId="1" applyFont="1" applyFill="1" applyBorder="1" applyAlignment="1">
      <alignment horizontal="left" vertical="top"/>
    </xf>
    <xf numFmtId="0" fontId="5" fillId="0" borderId="4" xfId="0" applyFont="1" applyBorder="1" applyAlignment="1">
      <alignment vertical="top"/>
    </xf>
    <xf numFmtId="0" fontId="5" fillId="0" borderId="5" xfId="0" applyFont="1" applyBorder="1" applyAlignment="1">
      <alignment vertical="top"/>
    </xf>
    <xf numFmtId="49" fontId="5" fillId="0" borderId="5" xfId="1" applyNumberFormat="1" applyFont="1" applyBorder="1" applyAlignment="1">
      <alignment vertical="top"/>
    </xf>
    <xf numFmtId="49" fontId="5" fillId="0" borderId="6" xfId="1" applyNumberFormat="1" applyFont="1" applyBorder="1" applyAlignment="1">
      <alignment vertical="top"/>
    </xf>
    <xf numFmtId="49" fontId="5" fillId="0" borderId="5" xfId="1" applyNumberFormat="1" applyFont="1" applyBorder="1" applyAlignment="1">
      <alignment vertical="top" wrapText="1"/>
    </xf>
    <xf numFmtId="49" fontId="5" fillId="0" borderId="6" xfId="1" applyNumberFormat="1" applyFont="1" applyBorder="1" applyAlignment="1">
      <alignment vertical="top" wrapText="1"/>
    </xf>
    <xf numFmtId="49" fontId="5" fillId="0" borderId="5" xfId="1" applyNumberFormat="1" applyFont="1" applyBorder="1" applyAlignment="1">
      <alignment horizontal="left" vertical="top"/>
    </xf>
    <xf numFmtId="49" fontId="5" fillId="0" borderId="6" xfId="1" applyNumberFormat="1" applyFont="1" applyBorder="1" applyAlignment="1">
      <alignment horizontal="left" vertical="top"/>
    </xf>
    <xf numFmtId="0" fontId="2" fillId="12" borderId="9" xfId="0" applyFont="1" applyFill="1" applyBorder="1" applyAlignment="1">
      <alignment horizontal="left" vertical="center"/>
    </xf>
    <xf numFmtId="0" fontId="2" fillId="12" borderId="8" xfId="0" applyFont="1" applyFill="1" applyBorder="1" applyAlignment="1">
      <alignment horizontal="left" vertical="center"/>
    </xf>
    <xf numFmtId="0" fontId="5" fillId="0" borderId="1" xfId="0" applyFont="1" applyBorder="1" applyAlignment="1">
      <alignment vertical="top"/>
    </xf>
    <xf numFmtId="0" fontId="5" fillId="0" borderId="2" xfId="0" applyFont="1" applyBorder="1" applyAlignment="1">
      <alignment vertical="top"/>
    </xf>
    <xf numFmtId="49" fontId="5" fillId="0" borderId="2" xfId="1" applyNumberFormat="1" applyFont="1" applyBorder="1" applyAlignment="1">
      <alignment vertical="top" wrapText="1"/>
    </xf>
    <xf numFmtId="49" fontId="5" fillId="0" borderId="3" xfId="1" applyNumberFormat="1" applyFont="1" applyBorder="1" applyAlignment="1">
      <alignment vertical="top" wrapText="1"/>
    </xf>
  </cellXfs>
  <cellStyles count="10">
    <cellStyle name="Comma" xfId="1" builtinId="3"/>
    <cellStyle name="Comma 3" xfId="4" xr:uid="{00000000-0005-0000-0000-000000000000}"/>
    <cellStyle name="Millares 2 4" xfId="8" xr:uid="{00000000-0005-0000-0000-000002000000}"/>
    <cellStyle name="Millares 3" xfId="6" xr:uid="{00000000-0005-0000-0000-000003000000}"/>
    <cellStyle name="Millares 5" xfId="9" xr:uid="{00000000-0005-0000-0000-000004000000}"/>
    <cellStyle name="Moneda 2" xfId="5" xr:uid="{00000000-0005-0000-0000-000005000000}"/>
    <cellStyle name="Normal" xfId="0" builtinId="0"/>
    <cellStyle name="Normal 2" xfId="3" xr:uid="{00000000-0005-0000-0000-000007000000}"/>
    <cellStyle name="Percent" xfId="2" builtinId="5"/>
    <cellStyle name="Porcentual 2" xfId="7" xr:uid="{00000000-0005-0000-0000-000009000000}"/>
  </cellStyles>
  <dxfs count="0"/>
  <tableStyles count="0" defaultTableStyle="TableStyleMedium2" defaultPivotStyle="PivotStyleLight16"/>
  <colors>
    <mruColors>
      <color rgb="FF0000FF"/>
      <color rgb="FFFF66FF"/>
      <color rgb="FFAB86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ing-000\ing.%20ligia%20estrella\2013\Analisis%20De%20Costos\Analisis%20de%20costos%20Departamento%20de%20Ingenieria%20MSP%2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ING-018\Disco%20D\2016\PRESUPUESTO%20DIGEMAPS%20Y%20MSP%2030-12-2016\PRESUPUESTO%20%20(Edificio%20Droga%20y%20Falmac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nalisis%20de%20Costos%202012%20Direccion%20de%20Ingenieria%20Septiembre%20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asd6-svr\costos\Backup%20Presupuestos\Analisis%20de%20Costos\PRECIOS%20UNITARIOS%202011\Analisis%20de%20Costos%20UE-%20SDI%20(Enero%20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asd6-svr\costos\DOCUME~1\AMEJIA~1.COS\CONFIG~1\Temp\Rar$DI00.406\An&#225;lisis%20de%20Ingenier&#237;a%20(%20Insumos,%20Mano%20de%20Obra%20de%20Alba&#241;iler&#237;a%20de%20Obras%20P&#250;blicas%20del%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
      <sheetName val="Analisis"/>
      <sheetName val="Resumen"/>
      <sheetName val="Materiales"/>
      <sheetName val="M.O."/>
      <sheetName val="MANO DE OBRA"/>
      <sheetName val="Estructurales SALON"/>
      <sheetName val="EST. ALM"/>
    </sheetNames>
    <sheetDataSet>
      <sheetData sheetId="0"/>
      <sheetData sheetId="1"/>
      <sheetData sheetId="2"/>
      <sheetData sheetId="3">
        <row r="6">
          <cell r="E6">
            <v>725</v>
          </cell>
        </row>
        <row r="8">
          <cell r="E8">
            <v>897</v>
          </cell>
        </row>
        <row r="9">
          <cell r="E9">
            <v>1029</v>
          </cell>
        </row>
        <row r="10">
          <cell r="E10">
            <v>600</v>
          </cell>
        </row>
        <row r="15">
          <cell r="E15">
            <v>310</v>
          </cell>
        </row>
        <row r="16">
          <cell r="E16">
            <v>67</v>
          </cell>
        </row>
        <row r="17">
          <cell r="E17">
            <v>674.96</v>
          </cell>
        </row>
        <row r="21">
          <cell r="E21">
            <v>377.54</v>
          </cell>
        </row>
        <row r="24">
          <cell r="E24">
            <v>323.38</v>
          </cell>
        </row>
        <row r="28">
          <cell r="E28">
            <v>457.75739999999996</v>
          </cell>
        </row>
        <row r="33">
          <cell r="E33">
            <v>370</v>
          </cell>
        </row>
        <row r="36">
          <cell r="E36">
            <v>736.32</v>
          </cell>
        </row>
        <row r="37">
          <cell r="E37">
            <v>483.8</v>
          </cell>
        </row>
        <row r="38">
          <cell r="E38">
            <v>847</v>
          </cell>
        </row>
        <row r="39">
          <cell r="E39">
            <v>1883.66</v>
          </cell>
        </row>
        <row r="42">
          <cell r="E42">
            <v>1014.8</v>
          </cell>
        </row>
        <row r="45">
          <cell r="E45">
            <v>1232</v>
          </cell>
        </row>
        <row r="46">
          <cell r="E46">
            <v>336.3</v>
          </cell>
        </row>
        <row r="55">
          <cell r="E55">
            <v>360.1</v>
          </cell>
        </row>
        <row r="56">
          <cell r="E56">
            <v>474.03</v>
          </cell>
        </row>
        <row r="57">
          <cell r="E57">
            <v>2236.1</v>
          </cell>
        </row>
        <row r="58">
          <cell r="E58">
            <v>4018.1</v>
          </cell>
        </row>
        <row r="59">
          <cell r="E59">
            <v>3555.26</v>
          </cell>
        </row>
        <row r="60">
          <cell r="E60">
            <v>2329.91</v>
          </cell>
        </row>
        <row r="63">
          <cell r="E63">
            <v>3321.7</v>
          </cell>
        </row>
        <row r="69">
          <cell r="E69">
            <v>984.01</v>
          </cell>
        </row>
        <row r="72">
          <cell r="E72">
            <v>86.15</v>
          </cell>
        </row>
        <row r="73">
          <cell r="E73">
            <v>61.8</v>
          </cell>
        </row>
        <row r="78">
          <cell r="F78">
            <v>171.78</v>
          </cell>
        </row>
        <row r="80">
          <cell r="F80">
            <v>336.60700000000003</v>
          </cell>
        </row>
        <row r="81">
          <cell r="F81">
            <v>433.53999999999996</v>
          </cell>
        </row>
        <row r="96">
          <cell r="F96">
            <v>281.80099999999999</v>
          </cell>
        </row>
        <row r="97">
          <cell r="F97">
            <v>606.95600000000002</v>
          </cell>
        </row>
        <row r="98">
          <cell r="F98">
            <v>987.32600000000002</v>
          </cell>
        </row>
        <row r="123">
          <cell r="F123">
            <v>67.484999999999999</v>
          </cell>
        </row>
        <row r="127">
          <cell r="F127">
            <v>431.08599999999996</v>
          </cell>
        </row>
        <row r="213">
          <cell r="F213">
            <v>6.9530000000000003</v>
          </cell>
        </row>
        <row r="214">
          <cell r="F214">
            <v>12.679</v>
          </cell>
        </row>
        <row r="218">
          <cell r="F218">
            <v>173.82499999999999</v>
          </cell>
        </row>
        <row r="257">
          <cell r="F257">
            <v>14.723999999999998</v>
          </cell>
        </row>
        <row r="258">
          <cell r="F258">
            <v>53.17</v>
          </cell>
        </row>
        <row r="259">
          <cell r="F259">
            <v>80.572999999999993</v>
          </cell>
        </row>
        <row r="261">
          <cell r="F261">
            <v>12.679</v>
          </cell>
        </row>
        <row r="262">
          <cell r="F262">
            <v>39.263999999999996</v>
          </cell>
        </row>
        <row r="263">
          <cell r="F263">
            <v>75.256</v>
          </cell>
        </row>
        <row r="266">
          <cell r="F266">
            <v>74.028999999999996</v>
          </cell>
        </row>
        <row r="295">
          <cell r="F295">
            <v>103.068</v>
          </cell>
        </row>
        <row r="296">
          <cell r="F296">
            <v>103.068</v>
          </cell>
        </row>
        <row r="300">
          <cell r="F300">
            <v>166.87199999999999</v>
          </cell>
        </row>
        <row r="392">
          <cell r="E392">
            <v>10</v>
          </cell>
        </row>
        <row r="418">
          <cell r="E418">
            <v>32.020000000000003</v>
          </cell>
        </row>
        <row r="433">
          <cell r="E433">
            <v>7.51</v>
          </cell>
        </row>
        <row r="447">
          <cell r="E447">
            <v>5.63</v>
          </cell>
        </row>
        <row r="464">
          <cell r="E464">
            <v>12.5</v>
          </cell>
        </row>
        <row r="473">
          <cell r="E473">
            <v>473.28</v>
          </cell>
        </row>
        <row r="482">
          <cell r="E482">
            <v>25.98</v>
          </cell>
        </row>
        <row r="496">
          <cell r="E496">
            <v>48.26</v>
          </cell>
        </row>
        <row r="535">
          <cell r="E535">
            <v>5.5</v>
          </cell>
        </row>
        <row r="540">
          <cell r="E540">
            <v>121.8</v>
          </cell>
        </row>
        <row r="541">
          <cell r="E541">
            <v>1209.5</v>
          </cell>
        </row>
        <row r="544">
          <cell r="E544">
            <v>1736.25</v>
          </cell>
        </row>
        <row r="545">
          <cell r="E545">
            <v>2329.54</v>
          </cell>
        </row>
        <row r="564">
          <cell r="E564">
            <v>51.04</v>
          </cell>
        </row>
        <row r="565">
          <cell r="E565">
            <v>2242</v>
          </cell>
        </row>
        <row r="566">
          <cell r="E566">
            <v>2832</v>
          </cell>
        </row>
        <row r="568">
          <cell r="E568">
            <v>1378</v>
          </cell>
        </row>
        <row r="572">
          <cell r="E572">
            <v>174</v>
          </cell>
        </row>
        <row r="573">
          <cell r="E573">
            <v>336.4</v>
          </cell>
        </row>
        <row r="582">
          <cell r="E582">
            <v>1500</v>
          </cell>
        </row>
        <row r="585">
          <cell r="E585">
            <v>550</v>
          </cell>
        </row>
        <row r="586">
          <cell r="E586">
            <v>29.5</v>
          </cell>
        </row>
        <row r="598">
          <cell r="E598">
            <v>74.239999999999995</v>
          </cell>
        </row>
        <row r="600">
          <cell r="E600">
            <v>11.75</v>
          </cell>
        </row>
        <row r="605">
          <cell r="E605">
            <v>109.01</v>
          </cell>
        </row>
        <row r="606">
          <cell r="E606">
            <v>117</v>
          </cell>
        </row>
        <row r="613">
          <cell r="E613">
            <v>163.44</v>
          </cell>
        </row>
        <row r="640">
          <cell r="E640">
            <v>198.14</v>
          </cell>
        </row>
        <row r="651">
          <cell r="E651">
            <v>25.18</v>
          </cell>
        </row>
        <row r="652">
          <cell r="E652">
            <v>29.24</v>
          </cell>
        </row>
        <row r="660">
          <cell r="E660">
            <v>2300</v>
          </cell>
        </row>
        <row r="661">
          <cell r="E661">
            <v>45</v>
          </cell>
        </row>
        <row r="708">
          <cell r="D708">
            <v>9078.8799999999992</v>
          </cell>
        </row>
        <row r="725">
          <cell r="E725">
            <v>750</v>
          </cell>
        </row>
        <row r="746">
          <cell r="E746">
            <v>133.87</v>
          </cell>
        </row>
        <row r="755">
          <cell r="E755">
            <v>7.85</v>
          </cell>
        </row>
        <row r="758">
          <cell r="E758">
            <v>31.18</v>
          </cell>
        </row>
        <row r="766">
          <cell r="E766">
            <v>35.4</v>
          </cell>
        </row>
        <row r="767">
          <cell r="E767">
            <v>35.4</v>
          </cell>
        </row>
        <row r="784">
          <cell r="E784">
            <v>47.68</v>
          </cell>
        </row>
        <row r="785">
          <cell r="E785">
            <v>100.9</v>
          </cell>
        </row>
        <row r="786">
          <cell r="E786">
            <v>166.72</v>
          </cell>
        </row>
        <row r="787">
          <cell r="E787">
            <v>85.22</v>
          </cell>
        </row>
        <row r="788">
          <cell r="E788">
            <v>254</v>
          </cell>
        </row>
        <row r="817">
          <cell r="E817">
            <v>209.39</v>
          </cell>
        </row>
        <row r="822">
          <cell r="E822">
            <v>36.340000000000003</v>
          </cell>
        </row>
        <row r="823">
          <cell r="E823">
            <v>85.41</v>
          </cell>
        </row>
        <row r="881">
          <cell r="E881">
            <v>3487.52</v>
          </cell>
        </row>
      </sheetData>
      <sheetData sheetId="4">
        <row r="4">
          <cell r="C4">
            <v>6800</v>
          </cell>
        </row>
        <row r="8">
          <cell r="C8">
            <v>575</v>
          </cell>
        </row>
        <row r="11">
          <cell r="C11">
            <v>1025</v>
          </cell>
        </row>
        <row r="12">
          <cell r="C12">
            <v>825</v>
          </cell>
        </row>
        <row r="13">
          <cell r="C13">
            <v>725</v>
          </cell>
        </row>
        <row r="15">
          <cell r="C15">
            <v>450</v>
          </cell>
        </row>
        <row r="21">
          <cell r="C21">
            <v>15</v>
          </cell>
        </row>
        <row r="23">
          <cell r="C23">
            <v>12.5</v>
          </cell>
        </row>
        <row r="25">
          <cell r="C25">
            <v>13.89</v>
          </cell>
        </row>
        <row r="41">
          <cell r="C41">
            <v>1231.71</v>
          </cell>
        </row>
        <row r="51">
          <cell r="C51">
            <v>43.33</v>
          </cell>
        </row>
        <row r="53">
          <cell r="C53">
            <v>23.64</v>
          </cell>
        </row>
        <row r="55">
          <cell r="C55">
            <v>141.06</v>
          </cell>
        </row>
        <row r="58">
          <cell r="C58">
            <v>100</v>
          </cell>
        </row>
        <row r="61">
          <cell r="C61">
            <v>172.92</v>
          </cell>
        </row>
        <row r="63">
          <cell r="C63">
            <v>130</v>
          </cell>
        </row>
        <row r="66">
          <cell r="C66">
            <v>81.25</v>
          </cell>
        </row>
        <row r="67">
          <cell r="C67">
            <v>15.22</v>
          </cell>
        </row>
        <row r="68">
          <cell r="C68">
            <v>100</v>
          </cell>
        </row>
        <row r="69">
          <cell r="C69">
            <v>86.67</v>
          </cell>
        </row>
        <row r="73">
          <cell r="C73">
            <v>57.69</v>
          </cell>
        </row>
        <row r="78">
          <cell r="C78">
            <v>36.06</v>
          </cell>
        </row>
        <row r="110">
          <cell r="C110">
            <v>1.66</v>
          </cell>
        </row>
        <row r="111">
          <cell r="C111">
            <v>1.1100000000000001</v>
          </cell>
        </row>
        <row r="113">
          <cell r="C113">
            <v>0.55000000000000004</v>
          </cell>
        </row>
        <row r="114">
          <cell r="C114">
            <v>4.13</v>
          </cell>
        </row>
        <row r="115">
          <cell r="C115">
            <v>2.2200000000000002</v>
          </cell>
        </row>
        <row r="117">
          <cell r="C117">
            <v>1.1100000000000001</v>
          </cell>
        </row>
        <row r="134">
          <cell r="C134">
            <v>250</v>
          </cell>
        </row>
        <row r="144">
          <cell r="C144">
            <v>159.62</v>
          </cell>
        </row>
        <row r="175">
          <cell r="C175">
            <v>68.180000000000007</v>
          </cell>
        </row>
        <row r="189">
          <cell r="C189">
            <v>285.70999999999998</v>
          </cell>
        </row>
        <row r="276">
          <cell r="C276">
            <v>87.5</v>
          </cell>
        </row>
        <row r="277">
          <cell r="C277">
            <v>53.85</v>
          </cell>
        </row>
        <row r="279">
          <cell r="C279">
            <v>46.67</v>
          </cell>
        </row>
        <row r="489">
          <cell r="C489">
            <v>99.91</v>
          </cell>
        </row>
        <row r="505">
          <cell r="C505">
            <v>441.18</v>
          </cell>
        </row>
        <row r="506">
          <cell r="C506">
            <v>534.48</v>
          </cell>
        </row>
        <row r="507">
          <cell r="C507">
            <v>596.15</v>
          </cell>
        </row>
        <row r="508">
          <cell r="C508">
            <v>534.48</v>
          </cell>
        </row>
        <row r="509">
          <cell r="C509">
            <v>654.92999999999995</v>
          </cell>
        </row>
        <row r="513">
          <cell r="C513">
            <v>441.18</v>
          </cell>
        </row>
        <row r="514">
          <cell r="C514">
            <v>618.35</v>
          </cell>
        </row>
        <row r="516">
          <cell r="C516">
            <v>441.18</v>
          </cell>
        </row>
        <row r="517">
          <cell r="C517">
            <v>502.16</v>
          </cell>
        </row>
        <row r="522">
          <cell r="C522">
            <v>505.62</v>
          </cell>
        </row>
        <row r="528">
          <cell r="C528">
            <v>893.31</v>
          </cell>
        </row>
        <row r="538">
          <cell r="C538">
            <v>316.89999999999998</v>
          </cell>
        </row>
        <row r="551">
          <cell r="C551">
            <v>44.44</v>
          </cell>
        </row>
        <row r="557">
          <cell r="C557">
            <v>36.06</v>
          </cell>
        </row>
        <row r="566">
          <cell r="C566">
            <v>44.64</v>
          </cell>
        </row>
        <row r="570">
          <cell r="C570">
            <v>7.19</v>
          </cell>
        </row>
        <row r="594">
          <cell r="C594">
            <v>684.72</v>
          </cell>
        </row>
        <row r="595">
          <cell r="C595">
            <v>770.83</v>
          </cell>
        </row>
        <row r="630">
          <cell r="C630">
            <v>598.61</v>
          </cell>
        </row>
        <row r="631">
          <cell r="C631">
            <v>684.72</v>
          </cell>
        </row>
        <row r="646">
          <cell r="C646">
            <v>598.61</v>
          </cell>
        </row>
        <row r="647">
          <cell r="C647">
            <v>770.83</v>
          </cell>
        </row>
        <row r="649">
          <cell r="C649">
            <v>684.72</v>
          </cell>
        </row>
        <row r="803">
          <cell r="C803">
            <v>341.67</v>
          </cell>
        </row>
        <row r="804">
          <cell r="C804">
            <v>341.67</v>
          </cell>
        </row>
        <row r="809">
          <cell r="C809">
            <v>856.95</v>
          </cell>
        </row>
        <row r="810">
          <cell r="C810">
            <v>1097.22</v>
          </cell>
        </row>
        <row r="820">
          <cell r="C820">
            <v>684.72</v>
          </cell>
        </row>
        <row r="834">
          <cell r="C834">
            <v>937.5</v>
          </cell>
        </row>
        <row r="838">
          <cell r="C838">
            <v>770.83</v>
          </cell>
        </row>
        <row r="852">
          <cell r="C852">
            <v>598.61</v>
          </cell>
        </row>
        <row r="856">
          <cell r="C856">
            <v>770.83</v>
          </cell>
        </row>
        <row r="866">
          <cell r="C866">
            <v>940.27</v>
          </cell>
        </row>
        <row r="868">
          <cell r="C868">
            <v>940.27</v>
          </cell>
        </row>
        <row r="953">
          <cell r="C953">
            <v>597.87</v>
          </cell>
        </row>
        <row r="954">
          <cell r="C954">
            <v>408.85</v>
          </cell>
        </row>
        <row r="959">
          <cell r="C959">
            <v>81.739999999999995</v>
          </cell>
        </row>
        <row r="961">
          <cell r="C961">
            <v>81.739999999999995</v>
          </cell>
        </row>
        <row r="965">
          <cell r="C965">
            <v>245.23</v>
          </cell>
        </row>
        <row r="967">
          <cell r="C967">
            <v>82.39</v>
          </cell>
        </row>
        <row r="969">
          <cell r="C969">
            <v>81.739999999999995</v>
          </cell>
        </row>
      </sheetData>
      <sheetData sheetId="5">
        <row r="4">
          <cell r="C4">
            <v>433</v>
          </cell>
        </row>
        <row r="8">
          <cell r="C8">
            <v>825</v>
          </cell>
        </row>
        <row r="9">
          <cell r="C9">
            <v>1032</v>
          </cell>
        </row>
        <row r="10">
          <cell r="C10">
            <v>1300</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SI)"/>
      <sheetName val="pRES (SIn costo)"/>
      <sheetName val="Analisis"/>
      <sheetName val="pRES"/>
      <sheetName val="Hoja1"/>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Car"/>
      <sheetName val="Rndmto"/>
      <sheetName val="M.O."/>
      <sheetName val="Ana"/>
      <sheetName val="Indice"/>
      <sheetName val="Modelo Presup."/>
    </sheetNames>
    <sheetDataSet>
      <sheetData sheetId="0" refreshError="1">
        <row r="1">
          <cell r="F1" t="str">
            <v>GUIA DE ANALISIS DE COSTOS EDIFICACIONES EN SANTO DOMINGO, REP. DOM.</v>
          </cell>
        </row>
        <row r="4">
          <cell r="E4">
            <v>0.16</v>
          </cell>
        </row>
        <row r="49">
          <cell r="C49" t="str">
            <v>ASCENSORES:</v>
          </cell>
        </row>
        <row r="225">
          <cell r="E225">
            <v>22.39</v>
          </cell>
        </row>
        <row r="228">
          <cell r="E228">
            <v>25.13</v>
          </cell>
        </row>
        <row r="260">
          <cell r="E260">
            <v>125</v>
          </cell>
        </row>
        <row r="520">
          <cell r="E520">
            <v>157.30000000000001</v>
          </cell>
        </row>
        <row r="522">
          <cell r="E522">
            <v>127600</v>
          </cell>
        </row>
        <row r="534">
          <cell r="E534">
            <v>928</v>
          </cell>
        </row>
        <row r="648">
          <cell r="C648" t="str">
            <v>LABORATORIO MECANICA DE SUELOS&gt;</v>
          </cell>
        </row>
        <row r="705">
          <cell r="E705">
            <v>35.96</v>
          </cell>
        </row>
        <row r="838">
          <cell r="C838" t="str">
            <v>PLANTAS ELECTRICAS:</v>
          </cell>
        </row>
      </sheetData>
      <sheetData sheetId="1" refreshError="1"/>
      <sheetData sheetId="2" refreshError="1"/>
      <sheetData sheetId="3" refreshError="1"/>
      <sheetData sheetId="4" refreshError="1">
        <row r="440">
          <cell r="F440">
            <v>1722.91</v>
          </cell>
        </row>
        <row r="4440">
          <cell r="F4440">
            <v>2559.4299999999998</v>
          </cell>
        </row>
        <row r="4527">
          <cell r="F4527">
            <v>96782.73</v>
          </cell>
        </row>
        <row r="4833">
          <cell r="F4833">
            <v>4480.95</v>
          </cell>
        </row>
        <row r="4844">
          <cell r="F4844">
            <v>4797.9799999999996</v>
          </cell>
        </row>
        <row r="4862">
          <cell r="F4862">
            <v>3696.24</v>
          </cell>
        </row>
        <row r="4916">
          <cell r="F4916">
            <v>167.88</v>
          </cell>
        </row>
        <row r="5084">
          <cell r="F5084">
            <v>875.36</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U"/>
      <sheetName val="Equipos Pesados"/>
      <sheetName val="Hoja1"/>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Ins 2"/>
      <sheetName val="FA"/>
      <sheetName val="Rndmto"/>
      <sheetName val="M.O."/>
      <sheetName val="Ana"/>
      <sheetName val="Resu"/>
      <sheetName val="Indice"/>
    </sheetNames>
    <sheetDataSet>
      <sheetData sheetId="0" refreshError="1"/>
      <sheetData sheetId="1" refreshError="1">
        <row r="582">
          <cell r="E582">
            <v>126.15</v>
          </cell>
        </row>
        <row r="592">
          <cell r="E592">
            <v>570000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99"/>
    <pageSetUpPr fitToPage="1"/>
  </sheetPr>
  <dimension ref="A1:AM817"/>
  <sheetViews>
    <sheetView tabSelected="1" view="pageBreakPreview" topLeftCell="A290" zoomScale="90" zoomScaleNormal="100" zoomScaleSheetLayoutView="90" workbookViewId="0">
      <selection activeCell="B301" sqref="B301"/>
    </sheetView>
  </sheetViews>
  <sheetFormatPr defaultColWidth="11.42578125" defaultRowHeight="15" x14ac:dyDescent="0.25"/>
  <cols>
    <col min="1" max="1" width="10.140625" customWidth="1"/>
    <col min="2" max="2" width="48.85546875" style="148" customWidth="1"/>
    <col min="3" max="3" width="14" bestFit="1" customWidth="1"/>
    <col min="4" max="4" width="7.5703125" style="151" customWidth="1"/>
    <col min="5" max="5" width="8" customWidth="1"/>
    <col min="6" max="6" width="11.140625" customWidth="1"/>
  </cols>
  <sheetData>
    <row r="1" spans="1:6" ht="75.75" customHeight="1" x14ac:dyDescent="0.25">
      <c r="A1" s="267" t="s">
        <v>0</v>
      </c>
      <c r="B1" s="268"/>
      <c r="C1" s="269" t="s">
        <v>384</v>
      </c>
      <c r="D1" s="269"/>
      <c r="E1" s="269"/>
      <c r="F1" s="270"/>
    </row>
    <row r="2" spans="1:6" ht="15.75" x14ac:dyDescent="0.25">
      <c r="A2" s="257" t="s">
        <v>1</v>
      </c>
      <c r="B2" s="258"/>
      <c r="C2" s="259" t="s">
        <v>2</v>
      </c>
      <c r="D2" s="259"/>
      <c r="E2" s="259"/>
      <c r="F2" s="260"/>
    </row>
    <row r="3" spans="1:6" ht="15.75" x14ac:dyDescent="0.25">
      <c r="A3" s="257" t="s">
        <v>3</v>
      </c>
      <c r="B3" s="258"/>
      <c r="C3" s="259" t="s">
        <v>4</v>
      </c>
      <c r="D3" s="259"/>
      <c r="E3" s="259"/>
      <c r="F3" s="260"/>
    </row>
    <row r="4" spans="1:6" ht="15.75" customHeight="1" x14ac:dyDescent="0.25">
      <c r="A4" s="257" t="s">
        <v>5</v>
      </c>
      <c r="B4" s="258"/>
      <c r="C4" s="261" t="s">
        <v>6</v>
      </c>
      <c r="D4" s="261"/>
      <c r="E4" s="261"/>
      <c r="F4" s="262"/>
    </row>
    <row r="5" spans="1:6" ht="15.75" x14ac:dyDescent="0.25">
      <c r="A5" s="257" t="s">
        <v>7</v>
      </c>
      <c r="B5" s="258"/>
      <c r="C5" s="263" t="s">
        <v>8</v>
      </c>
      <c r="D5" s="263"/>
      <c r="E5" s="263"/>
      <c r="F5" s="264"/>
    </row>
    <row r="6" spans="1:6" ht="15.75" x14ac:dyDescent="0.25">
      <c r="A6" s="257" t="s">
        <v>9</v>
      </c>
      <c r="B6" s="258"/>
      <c r="C6" s="263" t="s">
        <v>383</v>
      </c>
      <c r="D6" s="263"/>
      <c r="E6" s="263"/>
      <c r="F6" s="264"/>
    </row>
    <row r="7" spans="1:6" ht="15.75" x14ac:dyDescent="0.25">
      <c r="A7" s="252"/>
      <c r="B7" s="253"/>
      <c r="C7" s="254" t="s">
        <v>10</v>
      </c>
      <c r="D7" s="255"/>
      <c r="E7" s="256"/>
      <c r="F7" s="3">
        <f>+F727</f>
        <v>0</v>
      </c>
    </row>
    <row r="8" spans="1:6" ht="15.75" x14ac:dyDescent="0.25">
      <c r="A8" s="4" t="s">
        <v>11</v>
      </c>
      <c r="B8" s="5" t="s">
        <v>12</v>
      </c>
      <c r="C8" s="6" t="s">
        <v>13</v>
      </c>
      <c r="D8" s="6" t="s">
        <v>14</v>
      </c>
      <c r="E8" s="6" t="s">
        <v>15</v>
      </c>
      <c r="F8" s="7" t="s">
        <v>16</v>
      </c>
    </row>
    <row r="9" spans="1:6" s="12" customFormat="1" ht="15.75" x14ac:dyDescent="0.25">
      <c r="A9" s="8"/>
      <c r="B9" s="9"/>
      <c r="C9" s="10"/>
      <c r="D9" s="10"/>
      <c r="E9" s="10"/>
      <c r="F9" s="11"/>
    </row>
    <row r="10" spans="1:6" s="12" customFormat="1" ht="15.75" x14ac:dyDescent="0.25">
      <c r="A10" s="13" t="s">
        <v>17</v>
      </c>
      <c r="B10" s="14" t="s">
        <v>18</v>
      </c>
      <c r="C10" s="10"/>
      <c r="D10" s="10"/>
      <c r="E10" s="10"/>
      <c r="F10" s="11"/>
    </row>
    <row r="11" spans="1:6" s="12" customFormat="1" ht="15.75" x14ac:dyDescent="0.25">
      <c r="A11" s="13" t="s">
        <v>233</v>
      </c>
      <c r="B11" s="14" t="s">
        <v>19</v>
      </c>
      <c r="C11" s="10"/>
      <c r="D11" s="10"/>
      <c r="E11" s="15"/>
      <c r="F11" s="11"/>
    </row>
    <row r="12" spans="1:6" s="12" customFormat="1" ht="15.75" x14ac:dyDescent="0.25">
      <c r="A12" s="8"/>
      <c r="B12" s="9"/>
      <c r="C12" s="10"/>
      <c r="D12" s="10"/>
      <c r="E12" s="15"/>
      <c r="F12" s="11"/>
    </row>
    <row r="13" spans="1:6" s="12" customFormat="1" ht="15.75" x14ac:dyDescent="0.25">
      <c r="A13" s="8" t="s">
        <v>20</v>
      </c>
      <c r="B13" s="9" t="s">
        <v>21</v>
      </c>
      <c r="C13" s="16"/>
      <c r="D13" s="10"/>
      <c r="E13" s="17"/>
      <c r="F13" s="18"/>
    </row>
    <row r="14" spans="1:6" s="12" customFormat="1" ht="31.5" x14ac:dyDescent="0.25">
      <c r="A14" s="19">
        <v>1</v>
      </c>
      <c r="B14" s="20" t="s">
        <v>22</v>
      </c>
      <c r="C14" s="21">
        <v>1</v>
      </c>
      <c r="D14" s="22" t="s">
        <v>14</v>
      </c>
      <c r="E14" s="23"/>
      <c r="F14" s="24">
        <f>+E14*C14</f>
        <v>0</v>
      </c>
    </row>
    <row r="15" spans="1:6" s="25" customFormat="1" ht="33" customHeight="1" x14ac:dyDescent="0.25">
      <c r="A15" s="19">
        <f t="shared" ref="A15:A21" si="0">A14+1</f>
        <v>2</v>
      </c>
      <c r="B15" s="20" t="s">
        <v>23</v>
      </c>
      <c r="C15" s="21">
        <v>1</v>
      </c>
      <c r="D15" s="22" t="s">
        <v>24</v>
      </c>
      <c r="E15" s="23"/>
      <c r="F15" s="24">
        <f>+E15*C15</f>
        <v>0</v>
      </c>
    </row>
    <row r="16" spans="1:6" s="25" customFormat="1" ht="33" customHeight="1" x14ac:dyDescent="0.25">
      <c r="A16" s="19">
        <f t="shared" si="0"/>
        <v>3</v>
      </c>
      <c r="B16" s="20" t="s">
        <v>25</v>
      </c>
      <c r="C16" s="21">
        <v>3</v>
      </c>
      <c r="D16" s="22" t="s">
        <v>14</v>
      </c>
      <c r="E16" s="23"/>
      <c r="F16" s="24">
        <f>+E16*C16</f>
        <v>0</v>
      </c>
    </row>
    <row r="17" spans="1:6" s="25" customFormat="1" ht="33" customHeight="1" x14ac:dyDescent="0.25">
      <c r="A17" s="19">
        <f t="shared" si="0"/>
        <v>4</v>
      </c>
      <c r="B17" s="20" t="s">
        <v>26</v>
      </c>
      <c r="C17" s="21">
        <v>2</v>
      </c>
      <c r="D17" s="22" t="s">
        <v>14</v>
      </c>
      <c r="E17" s="23"/>
      <c r="F17" s="24">
        <f>+E17*C17</f>
        <v>0</v>
      </c>
    </row>
    <row r="18" spans="1:6" s="25" customFormat="1" ht="93" customHeight="1" x14ac:dyDescent="0.25">
      <c r="A18" s="19">
        <f t="shared" si="0"/>
        <v>5</v>
      </c>
      <c r="B18" s="20" t="s">
        <v>27</v>
      </c>
      <c r="C18" s="21">
        <v>25</v>
      </c>
      <c r="D18" s="22" t="s">
        <v>28</v>
      </c>
      <c r="E18" s="23"/>
      <c r="F18" s="24">
        <f>+E18*C18</f>
        <v>0</v>
      </c>
    </row>
    <row r="19" spans="1:6" s="25" customFormat="1" ht="47.25" x14ac:dyDescent="0.25">
      <c r="A19" s="19">
        <f t="shared" si="0"/>
        <v>6</v>
      </c>
      <c r="B19" s="20" t="s">
        <v>29</v>
      </c>
      <c r="C19" s="21">
        <v>20</v>
      </c>
      <c r="D19" s="22" t="s">
        <v>28</v>
      </c>
      <c r="E19" s="23"/>
      <c r="F19" s="24">
        <f t="shared" ref="F19" si="1">+E19*C19</f>
        <v>0</v>
      </c>
    </row>
    <row r="20" spans="1:6" s="25" customFormat="1" ht="31.5" x14ac:dyDescent="0.25">
      <c r="A20" s="19">
        <f t="shared" si="0"/>
        <v>7</v>
      </c>
      <c r="B20" s="20" t="s">
        <v>30</v>
      </c>
      <c r="C20" s="21">
        <v>111.1</v>
      </c>
      <c r="D20" s="22" t="s">
        <v>28</v>
      </c>
      <c r="E20" s="26"/>
      <c r="F20" s="24">
        <f>+E20*C20</f>
        <v>0</v>
      </c>
    </row>
    <row r="21" spans="1:6" s="25" customFormat="1" ht="31.5" x14ac:dyDescent="0.25">
      <c r="A21" s="19">
        <f t="shared" si="0"/>
        <v>8</v>
      </c>
      <c r="B21" s="20" t="s">
        <v>31</v>
      </c>
      <c r="C21" s="21">
        <v>91.96</v>
      </c>
      <c r="D21" s="22" t="s">
        <v>28</v>
      </c>
      <c r="E21" s="26"/>
      <c r="F21" s="24">
        <f>+E21*C21</f>
        <v>0</v>
      </c>
    </row>
    <row r="22" spans="1:6" s="25" customFormat="1" ht="157.5" x14ac:dyDescent="0.25">
      <c r="A22" s="19">
        <f>A21+1</f>
        <v>9</v>
      </c>
      <c r="B22" s="20" t="s">
        <v>32</v>
      </c>
      <c r="C22" s="21">
        <v>1</v>
      </c>
      <c r="D22" s="22" t="s">
        <v>24</v>
      </c>
      <c r="E22" s="23"/>
      <c r="F22" s="24">
        <f>+E22*C22</f>
        <v>0</v>
      </c>
    </row>
    <row r="23" spans="1:6" s="25" customFormat="1" ht="18.75" x14ac:dyDescent="0.25">
      <c r="A23" s="27"/>
      <c r="B23" s="28" t="s">
        <v>33</v>
      </c>
      <c r="C23" s="21"/>
      <c r="D23" s="22"/>
      <c r="E23" s="23"/>
      <c r="F23" s="29">
        <f>SUM(F14:F22)</f>
        <v>0</v>
      </c>
    </row>
    <row r="24" spans="1:6" s="25" customFormat="1" ht="15.75" x14ac:dyDescent="0.25">
      <c r="A24" s="30"/>
      <c r="B24" s="31"/>
      <c r="C24" s="21"/>
      <c r="D24" s="22"/>
      <c r="E24" s="23"/>
      <c r="F24" s="24"/>
    </row>
    <row r="25" spans="1:6" s="12" customFormat="1" ht="15.75" x14ac:dyDescent="0.25">
      <c r="A25" s="8" t="s">
        <v>34</v>
      </c>
      <c r="B25" s="9" t="s">
        <v>35</v>
      </c>
      <c r="C25" s="16"/>
      <c r="D25" s="10"/>
      <c r="E25" s="17"/>
      <c r="F25" s="18"/>
    </row>
    <row r="26" spans="1:6" s="25" customFormat="1" ht="66" customHeight="1" x14ac:dyDescent="0.25">
      <c r="A26" s="19">
        <v>1</v>
      </c>
      <c r="B26" s="20" t="s">
        <v>36</v>
      </c>
      <c r="C26" s="21">
        <v>80.95</v>
      </c>
      <c r="D26" s="22" t="s">
        <v>28</v>
      </c>
      <c r="E26" s="23"/>
      <c r="F26" s="24">
        <f>+E26*C26</f>
        <v>0</v>
      </c>
    </row>
    <row r="27" spans="1:6" s="25" customFormat="1" ht="66" customHeight="1" x14ac:dyDescent="0.25">
      <c r="A27" s="19">
        <f>A26+1</f>
        <v>2</v>
      </c>
      <c r="B27" s="20" t="s">
        <v>37</v>
      </c>
      <c r="C27" s="21">
        <v>65.819999999999993</v>
      </c>
      <c r="D27" s="22" t="s">
        <v>28</v>
      </c>
      <c r="E27" s="23"/>
      <c r="F27" s="24">
        <f>+E27*C27</f>
        <v>0</v>
      </c>
    </row>
    <row r="28" spans="1:6" s="12" customFormat="1" ht="34.5" customHeight="1" x14ac:dyDescent="0.25">
      <c r="A28" s="19">
        <f t="shared" ref="A28:A31" si="2">A27+1</f>
        <v>3</v>
      </c>
      <c r="B28" s="32" t="s">
        <v>38</v>
      </c>
      <c r="C28" s="33">
        <v>55.38</v>
      </c>
      <c r="D28" s="22" t="s">
        <v>28</v>
      </c>
      <c r="E28" s="26"/>
      <c r="F28" s="24">
        <f t="shared" ref="F28:F31" si="3">+E28*C28</f>
        <v>0</v>
      </c>
    </row>
    <row r="29" spans="1:6" s="12" customFormat="1" ht="62.25" customHeight="1" x14ac:dyDescent="0.25">
      <c r="A29" s="19">
        <f t="shared" si="2"/>
        <v>4</v>
      </c>
      <c r="B29" s="32" t="s">
        <v>39</v>
      </c>
      <c r="C29" s="33">
        <v>125.35</v>
      </c>
      <c r="D29" s="22" t="s">
        <v>28</v>
      </c>
      <c r="E29" s="26"/>
      <c r="F29" s="24">
        <f>+E29*C29</f>
        <v>0</v>
      </c>
    </row>
    <row r="30" spans="1:6" s="25" customFormat="1" ht="33" customHeight="1" x14ac:dyDescent="0.25">
      <c r="A30" s="19">
        <f t="shared" si="2"/>
        <v>5</v>
      </c>
      <c r="B30" s="20" t="s">
        <v>40</v>
      </c>
      <c r="C30" s="33">
        <v>125.35</v>
      </c>
      <c r="D30" s="22" t="s">
        <v>28</v>
      </c>
      <c r="E30" s="23"/>
      <c r="F30" s="24">
        <f t="shared" si="3"/>
        <v>0</v>
      </c>
    </row>
    <row r="31" spans="1:6" s="25" customFormat="1" ht="34.5" customHeight="1" x14ac:dyDescent="0.25">
      <c r="A31" s="19">
        <f t="shared" si="2"/>
        <v>6</v>
      </c>
      <c r="B31" s="34" t="s">
        <v>41</v>
      </c>
      <c r="C31" s="33">
        <v>125.35</v>
      </c>
      <c r="D31" s="22" t="s">
        <v>28</v>
      </c>
      <c r="E31" s="23"/>
      <c r="F31" s="24">
        <f t="shared" si="3"/>
        <v>0</v>
      </c>
    </row>
    <row r="32" spans="1:6" s="25" customFormat="1" ht="18.75" x14ac:dyDescent="0.25">
      <c r="A32" s="27"/>
      <c r="B32" s="28" t="s">
        <v>33</v>
      </c>
      <c r="C32" s="21"/>
      <c r="D32" s="22"/>
      <c r="E32" s="23"/>
      <c r="F32" s="29">
        <f>SUM(F26:F31)</f>
        <v>0</v>
      </c>
    </row>
    <row r="33" spans="1:6" s="25" customFormat="1" ht="15.75" x14ac:dyDescent="0.25">
      <c r="A33" s="35"/>
      <c r="B33" s="31"/>
      <c r="C33" s="21"/>
      <c r="D33" s="22"/>
      <c r="E33" s="23"/>
      <c r="F33" s="36"/>
    </row>
    <row r="34" spans="1:6" s="12" customFormat="1" ht="15.75" x14ac:dyDescent="0.25">
      <c r="A34" s="8" t="s">
        <v>42</v>
      </c>
      <c r="B34" s="9" t="s">
        <v>43</v>
      </c>
      <c r="C34" s="16"/>
      <c r="D34" s="10"/>
      <c r="E34" s="17"/>
      <c r="F34" s="18"/>
    </row>
    <row r="35" spans="1:6" s="25" customFormat="1" ht="36" customHeight="1" x14ac:dyDescent="0.25">
      <c r="A35" s="19">
        <v>1</v>
      </c>
      <c r="B35" s="20" t="s">
        <v>44</v>
      </c>
      <c r="C35" s="21">
        <f>(25.4+34.7)*2.65</f>
        <v>159.26499999999999</v>
      </c>
      <c r="D35" s="22" t="s">
        <v>28</v>
      </c>
      <c r="E35" s="23"/>
      <c r="F35" s="24">
        <f>+E35*C35</f>
        <v>0</v>
      </c>
    </row>
    <row r="36" spans="1:6" s="25" customFormat="1" ht="47.25" x14ac:dyDescent="0.25">
      <c r="A36" s="19">
        <f>A35+1</f>
        <v>2</v>
      </c>
      <c r="B36" s="20" t="s">
        <v>45</v>
      </c>
      <c r="C36" s="21">
        <f>28.2+41.2</f>
        <v>69.400000000000006</v>
      </c>
      <c r="D36" s="22" t="s">
        <v>28</v>
      </c>
      <c r="E36" s="23"/>
      <c r="F36" s="24">
        <f>+E36*C36</f>
        <v>0</v>
      </c>
    </row>
    <row r="37" spans="1:6" s="25" customFormat="1" ht="47.25" x14ac:dyDescent="0.25">
      <c r="A37" s="19">
        <f>A36+1</f>
        <v>3</v>
      </c>
      <c r="B37" s="20" t="s">
        <v>46</v>
      </c>
      <c r="C37" s="22">
        <f>111.1-C36</f>
        <v>41.699999999999989</v>
      </c>
      <c r="D37" s="22" t="s">
        <v>28</v>
      </c>
      <c r="E37" s="26"/>
      <c r="F37" s="24">
        <f t="shared" ref="F37" si="4">+E37*C37</f>
        <v>0</v>
      </c>
    </row>
    <row r="38" spans="1:6" s="25" customFormat="1" ht="18.75" x14ac:dyDescent="0.25">
      <c r="A38" s="27"/>
      <c r="B38" s="28" t="s">
        <v>33</v>
      </c>
      <c r="C38" s="21"/>
      <c r="D38" s="22"/>
      <c r="E38" s="23"/>
      <c r="F38" s="29">
        <f>SUM(F35:F37)</f>
        <v>0</v>
      </c>
    </row>
    <row r="39" spans="1:6" s="25" customFormat="1" ht="15.75" x14ac:dyDescent="0.25">
      <c r="A39" s="27"/>
      <c r="B39" s="31"/>
      <c r="C39" s="21"/>
      <c r="D39" s="22"/>
      <c r="E39" s="23"/>
      <c r="F39" s="18"/>
    </row>
    <row r="40" spans="1:6" s="12" customFormat="1" ht="15.75" x14ac:dyDescent="0.25">
      <c r="A40" s="8" t="s">
        <v>47</v>
      </c>
      <c r="B40" s="9" t="s">
        <v>48</v>
      </c>
      <c r="C40" s="16"/>
      <c r="D40" s="10"/>
      <c r="E40" s="17"/>
      <c r="F40" s="18"/>
    </row>
    <row r="41" spans="1:6" s="25" customFormat="1" ht="49.5" customHeight="1" x14ac:dyDescent="0.25">
      <c r="A41" s="19">
        <v>1</v>
      </c>
      <c r="B41" s="34" t="s">
        <v>49</v>
      </c>
      <c r="C41" s="21">
        <v>7</v>
      </c>
      <c r="D41" s="22" t="s">
        <v>14</v>
      </c>
      <c r="E41" s="23"/>
      <c r="F41" s="24">
        <f>+E41*C41</f>
        <v>0</v>
      </c>
    </row>
    <row r="42" spans="1:6" s="25" customFormat="1" ht="49.5" customHeight="1" x14ac:dyDescent="0.25">
      <c r="A42" s="19">
        <f>A41+1</f>
        <v>2</v>
      </c>
      <c r="B42" s="34" t="s">
        <v>50</v>
      </c>
      <c r="C42" s="21">
        <v>1</v>
      </c>
      <c r="D42" s="22" t="s">
        <v>14</v>
      </c>
      <c r="E42" s="23"/>
      <c r="F42" s="24">
        <f>+E42*C42</f>
        <v>0</v>
      </c>
    </row>
    <row r="43" spans="1:6" s="25" customFormat="1" ht="54" customHeight="1" x14ac:dyDescent="0.25">
      <c r="A43" s="19">
        <f>A42+1</f>
        <v>3</v>
      </c>
      <c r="B43" s="34" t="s">
        <v>51</v>
      </c>
      <c r="C43" s="21">
        <v>1</v>
      </c>
      <c r="D43" s="22" t="s">
        <v>14</v>
      </c>
      <c r="E43" s="23"/>
      <c r="F43" s="24">
        <f t="shared" ref="F43:F54" si="5">+E43*C43</f>
        <v>0</v>
      </c>
    </row>
    <row r="44" spans="1:6" s="25" customFormat="1" ht="31.5" x14ac:dyDescent="0.25">
      <c r="A44" s="19">
        <f t="shared" ref="A44:A45" si="6">A43+1</f>
        <v>4</v>
      </c>
      <c r="B44" s="34" t="s">
        <v>52</v>
      </c>
      <c r="C44" s="21">
        <v>5</v>
      </c>
      <c r="D44" s="22" t="s">
        <v>14</v>
      </c>
      <c r="E44" s="23"/>
      <c r="F44" s="24">
        <f t="shared" si="5"/>
        <v>0</v>
      </c>
    </row>
    <row r="45" spans="1:6" s="25" customFormat="1" ht="31.5" x14ac:dyDescent="0.25">
      <c r="A45" s="19">
        <f t="shared" si="6"/>
        <v>5</v>
      </c>
      <c r="B45" s="34" t="s">
        <v>53</v>
      </c>
      <c r="C45" s="21">
        <v>5</v>
      </c>
      <c r="D45" s="22" t="s">
        <v>14</v>
      </c>
      <c r="E45" s="23"/>
      <c r="F45" s="24">
        <f t="shared" si="5"/>
        <v>0</v>
      </c>
    </row>
    <row r="46" spans="1:6" s="25" customFormat="1" ht="31.5" x14ac:dyDescent="0.25">
      <c r="A46" s="19">
        <f>A45+1</f>
        <v>6</v>
      </c>
      <c r="B46" s="34" t="s">
        <v>54</v>
      </c>
      <c r="C46" s="21">
        <v>2</v>
      </c>
      <c r="D46" s="22" t="s">
        <v>14</v>
      </c>
      <c r="E46" s="23"/>
      <c r="F46" s="24">
        <f t="shared" si="5"/>
        <v>0</v>
      </c>
    </row>
    <row r="47" spans="1:6" s="25" customFormat="1" ht="31.5" x14ac:dyDescent="0.25">
      <c r="A47" s="19">
        <f t="shared" ref="A47:A48" si="7">A46+1</f>
        <v>7</v>
      </c>
      <c r="B47" s="34" t="s">
        <v>55</v>
      </c>
      <c r="C47" s="21">
        <v>1</v>
      </c>
      <c r="D47" s="22" t="s">
        <v>14</v>
      </c>
      <c r="E47" s="23"/>
      <c r="F47" s="24">
        <f t="shared" si="5"/>
        <v>0</v>
      </c>
    </row>
    <row r="48" spans="1:6" s="25" customFormat="1" ht="31.5" x14ac:dyDescent="0.25">
      <c r="A48" s="19">
        <f t="shared" si="7"/>
        <v>8</v>
      </c>
      <c r="B48" s="34" t="s">
        <v>56</v>
      </c>
      <c r="C48" s="21">
        <v>2</v>
      </c>
      <c r="D48" s="22" t="s">
        <v>14</v>
      </c>
      <c r="E48" s="23"/>
      <c r="F48" s="24">
        <f t="shared" si="5"/>
        <v>0</v>
      </c>
    </row>
    <row r="49" spans="1:6" s="25" customFormat="1" ht="34.5" customHeight="1" x14ac:dyDescent="0.25">
      <c r="A49" s="19">
        <f>A47+1</f>
        <v>8</v>
      </c>
      <c r="B49" s="34" t="s">
        <v>57</v>
      </c>
      <c r="C49" s="21">
        <v>6</v>
      </c>
      <c r="D49" s="22" t="s">
        <v>14</v>
      </c>
      <c r="E49" s="23"/>
      <c r="F49" s="24">
        <f t="shared" si="5"/>
        <v>0</v>
      </c>
    </row>
    <row r="50" spans="1:6" s="12" customFormat="1" ht="31.5" x14ac:dyDescent="0.25">
      <c r="A50" s="19">
        <f t="shared" ref="A50:A54" si="8">A49+1</f>
        <v>9</v>
      </c>
      <c r="B50" s="34" t="s">
        <v>58</v>
      </c>
      <c r="C50" s="33">
        <f>15.17*10.76</f>
        <v>163.22919999999999</v>
      </c>
      <c r="D50" s="37" t="s">
        <v>59</v>
      </c>
      <c r="E50" s="26"/>
      <c r="F50" s="24">
        <f t="shared" si="5"/>
        <v>0</v>
      </c>
    </row>
    <row r="51" spans="1:6" s="12" customFormat="1" ht="31.5" x14ac:dyDescent="0.25">
      <c r="A51" s="19">
        <f t="shared" si="8"/>
        <v>10</v>
      </c>
      <c r="B51" s="34" t="s">
        <v>60</v>
      </c>
      <c r="C51" s="33">
        <f>0.56*1.1*10.76</f>
        <v>6.6281600000000012</v>
      </c>
      <c r="D51" s="37" t="s">
        <v>59</v>
      </c>
      <c r="E51" s="26"/>
      <c r="F51" s="24">
        <f t="shared" si="5"/>
        <v>0</v>
      </c>
    </row>
    <row r="52" spans="1:6" s="12" customFormat="1" ht="31.5" x14ac:dyDescent="0.25">
      <c r="A52" s="19">
        <f t="shared" si="8"/>
        <v>11</v>
      </c>
      <c r="B52" s="34" t="s">
        <v>61</v>
      </c>
      <c r="C52" s="33">
        <f>C50/10.76</f>
        <v>15.17</v>
      </c>
      <c r="D52" s="22" t="s">
        <v>28</v>
      </c>
      <c r="E52" s="26"/>
      <c r="F52" s="24">
        <f t="shared" si="5"/>
        <v>0</v>
      </c>
    </row>
    <row r="53" spans="1:6" s="12" customFormat="1" ht="50.25" customHeight="1" x14ac:dyDescent="0.25">
      <c r="A53" s="19">
        <f t="shared" si="8"/>
        <v>12</v>
      </c>
      <c r="B53" s="34" t="s">
        <v>62</v>
      </c>
      <c r="C53" s="33">
        <f>C52*60%</f>
        <v>9.1020000000000003</v>
      </c>
      <c r="D53" s="22" t="s">
        <v>28</v>
      </c>
      <c r="E53" s="26"/>
      <c r="F53" s="24">
        <f t="shared" si="5"/>
        <v>0</v>
      </c>
    </row>
    <row r="54" spans="1:6" s="12" customFormat="1" ht="31.5" x14ac:dyDescent="0.25">
      <c r="A54" s="19">
        <f t="shared" si="8"/>
        <v>13</v>
      </c>
      <c r="B54" s="34" t="s">
        <v>63</v>
      </c>
      <c r="C54" s="33">
        <v>1</v>
      </c>
      <c r="D54" s="22" t="s">
        <v>14</v>
      </c>
      <c r="E54" s="26"/>
      <c r="F54" s="24">
        <f t="shared" si="5"/>
        <v>0</v>
      </c>
    </row>
    <row r="55" spans="1:6" s="25" customFormat="1" ht="18.75" x14ac:dyDescent="0.25">
      <c r="A55" s="27"/>
      <c r="B55" s="28" t="s">
        <v>33</v>
      </c>
      <c r="C55" s="21"/>
      <c r="D55" s="22"/>
      <c r="E55" s="23"/>
      <c r="F55" s="29">
        <f>SUM(F41:F54)</f>
        <v>0</v>
      </c>
    </row>
    <row r="56" spans="1:6" s="25" customFormat="1" ht="15.75" x14ac:dyDescent="0.25">
      <c r="A56" s="27"/>
      <c r="B56" s="34"/>
      <c r="C56" s="21"/>
      <c r="D56" s="22"/>
      <c r="E56" s="23"/>
      <c r="F56" s="24"/>
    </row>
    <row r="57" spans="1:6" s="12" customFormat="1" ht="15.75" x14ac:dyDescent="0.25">
      <c r="A57" s="8" t="s">
        <v>64</v>
      </c>
      <c r="B57" s="9" t="s">
        <v>65</v>
      </c>
      <c r="C57" s="16"/>
      <c r="D57" s="10"/>
      <c r="E57" s="17"/>
      <c r="F57" s="18"/>
    </row>
    <row r="58" spans="1:6" s="25" customFormat="1" ht="31.5" x14ac:dyDescent="0.25">
      <c r="A58" s="19">
        <v>1</v>
      </c>
      <c r="B58" s="34" t="s">
        <v>66</v>
      </c>
      <c r="C58" s="21">
        <v>1170</v>
      </c>
      <c r="D58" s="22" t="s">
        <v>28</v>
      </c>
      <c r="E58" s="38"/>
      <c r="F58" s="24">
        <f>+E58*C58</f>
        <v>0</v>
      </c>
    </row>
    <row r="59" spans="1:6" s="12" customFormat="1" ht="15.75" x14ac:dyDescent="0.25">
      <c r="A59" s="220">
        <f>A58+1</f>
        <v>2</v>
      </c>
      <c r="B59" s="34" t="s">
        <v>373</v>
      </c>
      <c r="C59" s="33">
        <v>550</v>
      </c>
      <c r="D59" s="37" t="s">
        <v>28</v>
      </c>
      <c r="E59" s="26"/>
      <c r="F59" s="24">
        <f t="shared" ref="F59:F60" si="9">+E59*C59</f>
        <v>0</v>
      </c>
    </row>
    <row r="60" spans="1:6" s="25" customFormat="1" ht="31.5" x14ac:dyDescent="0.25">
      <c r="A60" s="19">
        <f>A59+1</f>
        <v>3</v>
      </c>
      <c r="B60" s="20" t="s">
        <v>67</v>
      </c>
      <c r="C60" s="21">
        <v>5.58</v>
      </c>
      <c r="D60" s="22" t="s">
        <v>28</v>
      </c>
      <c r="E60" s="23"/>
      <c r="F60" s="24">
        <f t="shared" si="9"/>
        <v>0</v>
      </c>
    </row>
    <row r="61" spans="1:6" s="25" customFormat="1" ht="18.75" x14ac:dyDescent="0.25">
      <c r="A61" s="27"/>
      <c r="B61" s="28" t="s">
        <v>33</v>
      </c>
      <c r="C61" s="21"/>
      <c r="D61" s="22"/>
      <c r="E61" s="23"/>
      <c r="F61" s="29">
        <f>SUM(F58:F60)</f>
        <v>0</v>
      </c>
    </row>
    <row r="62" spans="1:6" s="25" customFormat="1" ht="15.75" x14ac:dyDescent="0.25">
      <c r="A62" s="27"/>
      <c r="B62" s="20"/>
      <c r="C62" s="21"/>
      <c r="D62" s="22"/>
      <c r="E62" s="23"/>
      <c r="F62" s="39"/>
    </row>
    <row r="63" spans="1:6" s="25" customFormat="1" ht="15.75" x14ac:dyDescent="0.25">
      <c r="A63" s="40"/>
      <c r="B63" s="41" t="s">
        <v>68</v>
      </c>
      <c r="C63" s="42"/>
      <c r="D63" s="42"/>
      <c r="E63" s="43"/>
      <c r="F63" s="44">
        <f>SUM(F13:F62)/2</f>
        <v>0</v>
      </c>
    </row>
    <row r="64" spans="1:6" s="25" customFormat="1" ht="15.75" x14ac:dyDescent="0.25">
      <c r="A64" s="45"/>
      <c r="B64" s="46"/>
      <c r="C64" s="37"/>
      <c r="D64" s="37"/>
      <c r="E64" s="33"/>
      <c r="F64" s="47"/>
    </row>
    <row r="65" spans="1:6" s="25" customFormat="1" ht="15.75" x14ac:dyDescent="0.25">
      <c r="A65" s="13" t="s">
        <v>262</v>
      </c>
      <c r="B65" s="14" t="s">
        <v>69</v>
      </c>
      <c r="C65" s="10"/>
      <c r="D65" s="10"/>
      <c r="E65" s="15"/>
      <c r="F65" s="11"/>
    </row>
    <row r="66" spans="1:6" s="25" customFormat="1" ht="15.75" x14ac:dyDescent="0.25">
      <c r="A66" s="8"/>
      <c r="B66" s="9"/>
      <c r="C66" s="10"/>
      <c r="D66" s="10"/>
      <c r="E66" s="15"/>
      <c r="F66" s="11"/>
    </row>
    <row r="67" spans="1:6" s="25" customFormat="1" ht="15.75" x14ac:dyDescent="0.25">
      <c r="A67" s="8" t="s">
        <v>20</v>
      </c>
      <c r="B67" s="9" t="s">
        <v>21</v>
      </c>
      <c r="C67" s="16"/>
      <c r="D67" s="10"/>
      <c r="E67" s="17"/>
      <c r="F67" s="18"/>
    </row>
    <row r="68" spans="1:6" s="25" customFormat="1" ht="31.5" x14ac:dyDescent="0.25">
      <c r="A68" s="19">
        <v>1</v>
      </c>
      <c r="B68" s="20" t="s">
        <v>23</v>
      </c>
      <c r="C68" s="21">
        <v>1</v>
      </c>
      <c r="D68" s="22" t="s">
        <v>24</v>
      </c>
      <c r="E68" s="23"/>
      <c r="F68" s="24">
        <f t="shared" ref="F68:F75" si="10">+E68*C68</f>
        <v>0</v>
      </c>
    </row>
    <row r="69" spans="1:6" s="25" customFormat="1" ht="31.5" x14ac:dyDescent="0.25">
      <c r="A69" s="19">
        <f>A68+1</f>
        <v>2</v>
      </c>
      <c r="B69" s="20" t="s">
        <v>70</v>
      </c>
      <c r="C69" s="21">
        <v>198.9</v>
      </c>
      <c r="D69" s="22" t="s">
        <v>28</v>
      </c>
      <c r="E69" s="23"/>
      <c r="F69" s="24">
        <f t="shared" si="10"/>
        <v>0</v>
      </c>
    </row>
    <row r="70" spans="1:6" s="25" customFormat="1" ht="31.5" x14ac:dyDescent="0.25">
      <c r="A70" s="19">
        <f>A69+1</f>
        <v>3</v>
      </c>
      <c r="B70" s="20" t="s">
        <v>71</v>
      </c>
      <c r="C70" s="21">
        <v>20</v>
      </c>
      <c r="D70" s="22" t="s">
        <v>14</v>
      </c>
      <c r="E70" s="23"/>
      <c r="F70" s="24">
        <f t="shared" si="10"/>
        <v>0</v>
      </c>
    </row>
    <row r="71" spans="1:6" s="25" customFormat="1" ht="31.5" x14ac:dyDescent="0.25">
      <c r="A71" s="19">
        <f>A70+1</f>
        <v>4</v>
      </c>
      <c r="B71" s="20" t="s">
        <v>25</v>
      </c>
      <c r="C71" s="21">
        <v>1</v>
      </c>
      <c r="D71" s="22" t="s">
        <v>14</v>
      </c>
      <c r="E71" s="23"/>
      <c r="F71" s="24">
        <f t="shared" si="10"/>
        <v>0</v>
      </c>
    </row>
    <row r="72" spans="1:6" s="25" customFormat="1" ht="31.5" x14ac:dyDescent="0.25">
      <c r="A72" s="19">
        <f t="shared" ref="A72:A75" si="11">A71+1</f>
        <v>5</v>
      </c>
      <c r="B72" s="20" t="s">
        <v>30</v>
      </c>
      <c r="C72" s="21">
        <v>115.34</v>
      </c>
      <c r="D72" s="22" t="s">
        <v>28</v>
      </c>
      <c r="E72" s="26"/>
      <c r="F72" s="24">
        <f t="shared" si="10"/>
        <v>0</v>
      </c>
    </row>
    <row r="73" spans="1:6" s="25" customFormat="1" ht="31.5" x14ac:dyDescent="0.25">
      <c r="A73" s="19">
        <f t="shared" si="11"/>
        <v>6</v>
      </c>
      <c r="B73" s="20" t="s">
        <v>72</v>
      </c>
      <c r="C73" s="21">
        <v>830.25</v>
      </c>
      <c r="D73" s="22" t="s">
        <v>28</v>
      </c>
      <c r="E73" s="26"/>
      <c r="F73" s="24">
        <f t="shared" si="10"/>
        <v>0</v>
      </c>
    </row>
    <row r="74" spans="1:6" s="25" customFormat="1" ht="31.5" x14ac:dyDescent="0.25">
      <c r="A74" s="19">
        <f t="shared" si="11"/>
        <v>7</v>
      </c>
      <c r="B74" s="20" t="s">
        <v>73</v>
      </c>
      <c r="C74" s="21">
        <v>75.98</v>
      </c>
      <c r="D74" s="22" t="s">
        <v>28</v>
      </c>
      <c r="E74" s="26"/>
      <c r="F74" s="24">
        <f t="shared" si="10"/>
        <v>0</v>
      </c>
    </row>
    <row r="75" spans="1:6" s="25" customFormat="1" ht="47.25" x14ac:dyDescent="0.25">
      <c r="A75" s="19">
        <f t="shared" si="11"/>
        <v>8</v>
      </c>
      <c r="B75" s="20" t="s">
        <v>29</v>
      </c>
      <c r="C75" s="21">
        <v>35</v>
      </c>
      <c r="D75" s="22" t="s">
        <v>28</v>
      </c>
      <c r="E75" s="23"/>
      <c r="F75" s="24">
        <f t="shared" si="10"/>
        <v>0</v>
      </c>
    </row>
    <row r="76" spans="1:6" s="25" customFormat="1" ht="18.75" x14ac:dyDescent="0.25">
      <c r="A76" s="27"/>
      <c r="B76" s="28" t="s">
        <v>33</v>
      </c>
      <c r="C76" s="21"/>
      <c r="D76" s="22"/>
      <c r="E76" s="23"/>
      <c r="F76" s="29">
        <f>SUM(F68:F75)</f>
        <v>0</v>
      </c>
    </row>
    <row r="77" spans="1:6" s="25" customFormat="1" ht="15.75" x14ac:dyDescent="0.25">
      <c r="A77" s="30"/>
      <c r="B77" s="31"/>
      <c r="C77" s="21"/>
      <c r="D77" s="22"/>
      <c r="E77" s="23"/>
      <c r="F77" s="24"/>
    </row>
    <row r="78" spans="1:6" s="25" customFormat="1" ht="15.75" x14ac:dyDescent="0.25">
      <c r="A78" s="8" t="s">
        <v>34</v>
      </c>
      <c r="B78" s="9" t="s">
        <v>35</v>
      </c>
      <c r="C78" s="16"/>
      <c r="D78" s="10"/>
      <c r="E78" s="17"/>
      <c r="F78" s="18"/>
    </row>
    <row r="79" spans="1:6" s="25" customFormat="1" ht="66" customHeight="1" x14ac:dyDescent="0.25">
      <c r="A79" s="220">
        <v>1</v>
      </c>
      <c r="B79" s="34" t="s">
        <v>372</v>
      </c>
      <c r="C79" s="33">
        <v>456.13</v>
      </c>
      <c r="D79" s="37" t="s">
        <v>28</v>
      </c>
      <c r="E79" s="26"/>
      <c r="F79" s="24">
        <f>+E79*C79</f>
        <v>0</v>
      </c>
    </row>
    <row r="80" spans="1:6" s="25" customFormat="1" ht="31.5" x14ac:dyDescent="0.25">
      <c r="A80" s="19">
        <f>A79+1</f>
        <v>2</v>
      </c>
      <c r="B80" s="32" t="s">
        <v>38</v>
      </c>
      <c r="C80" s="33">
        <v>38.83</v>
      </c>
      <c r="D80" s="22" t="s">
        <v>28</v>
      </c>
      <c r="E80" s="26"/>
      <c r="F80" s="24">
        <f t="shared" ref="F80" si="12">+E80*C80</f>
        <v>0</v>
      </c>
    </row>
    <row r="81" spans="1:6" s="25" customFormat="1" ht="61.5" customHeight="1" x14ac:dyDescent="0.25">
      <c r="A81" s="19">
        <f t="shared" ref="A81:A83" si="13">A80+1</f>
        <v>3</v>
      </c>
      <c r="B81" s="32" t="s">
        <v>39</v>
      </c>
      <c r="C81" s="33">
        <v>34.049999999999997</v>
      </c>
      <c r="D81" s="22" t="s">
        <v>28</v>
      </c>
      <c r="E81" s="26"/>
      <c r="F81" s="24">
        <f>+E81*C81</f>
        <v>0</v>
      </c>
    </row>
    <row r="82" spans="1:6" s="25" customFormat="1" ht="31.5" x14ac:dyDescent="0.25">
      <c r="A82" s="19">
        <f t="shared" si="13"/>
        <v>4</v>
      </c>
      <c r="B82" s="20" t="s">
        <v>40</v>
      </c>
      <c r="C82" s="33">
        <f>C81*60%</f>
        <v>20.429999999999996</v>
      </c>
      <c r="D82" s="22" t="s">
        <v>28</v>
      </c>
      <c r="E82" s="23"/>
      <c r="F82" s="24">
        <f t="shared" ref="F82:F83" si="14">+E82*C82</f>
        <v>0</v>
      </c>
    </row>
    <row r="83" spans="1:6" s="25" customFormat="1" ht="31.5" x14ac:dyDescent="0.25">
      <c r="A83" s="19">
        <f t="shared" si="13"/>
        <v>5</v>
      </c>
      <c r="B83" s="34" t="s">
        <v>74</v>
      </c>
      <c r="C83" s="33">
        <f>+C80</f>
        <v>38.83</v>
      </c>
      <c r="D83" s="22" t="s">
        <v>28</v>
      </c>
      <c r="E83" s="23"/>
      <c r="F83" s="24">
        <f t="shared" si="14"/>
        <v>0</v>
      </c>
    </row>
    <row r="84" spans="1:6" s="25" customFormat="1" ht="18.75" x14ac:dyDescent="0.25">
      <c r="A84" s="27"/>
      <c r="B84" s="28" t="s">
        <v>33</v>
      </c>
      <c r="C84" s="21"/>
      <c r="D84" s="22"/>
      <c r="E84" s="23"/>
      <c r="F84" s="29">
        <f>SUM(F79:F83)</f>
        <v>0</v>
      </c>
    </row>
    <row r="85" spans="1:6" s="25" customFormat="1" ht="15.75" x14ac:dyDescent="0.25">
      <c r="A85" s="35"/>
      <c r="B85" s="31"/>
      <c r="C85" s="21"/>
      <c r="D85" s="22"/>
      <c r="E85" s="23"/>
      <c r="F85" s="36"/>
    </row>
    <row r="86" spans="1:6" s="25" customFormat="1" ht="15.75" x14ac:dyDescent="0.25">
      <c r="A86" s="8" t="s">
        <v>42</v>
      </c>
      <c r="B86" s="9" t="s">
        <v>43</v>
      </c>
      <c r="C86" s="16"/>
      <c r="D86" s="10"/>
      <c r="E86" s="17"/>
      <c r="F86" s="18"/>
    </row>
    <row r="87" spans="1:6" s="25" customFormat="1" ht="31.5" x14ac:dyDescent="0.25">
      <c r="A87" s="19">
        <v>1</v>
      </c>
      <c r="B87" s="20" t="s">
        <v>44</v>
      </c>
      <c r="C87" s="21">
        <v>94.39</v>
      </c>
      <c r="D87" s="22" t="s">
        <v>28</v>
      </c>
      <c r="E87" s="23"/>
      <c r="F87" s="24">
        <f>+E87*C87</f>
        <v>0</v>
      </c>
    </row>
    <row r="88" spans="1:6" s="25" customFormat="1" ht="47.25" x14ac:dyDescent="0.25">
      <c r="A88" s="19">
        <f>A87+1</f>
        <v>2</v>
      </c>
      <c r="B88" s="20" t="s">
        <v>45</v>
      </c>
      <c r="C88" s="21">
        <f>28.2+41.2</f>
        <v>69.400000000000006</v>
      </c>
      <c r="D88" s="22" t="s">
        <v>28</v>
      </c>
      <c r="E88" s="23"/>
      <c r="F88" s="24">
        <f>+E88*C88</f>
        <v>0</v>
      </c>
    </row>
    <row r="89" spans="1:6" s="25" customFormat="1" ht="65.25" customHeight="1" x14ac:dyDescent="0.25">
      <c r="A89" s="19">
        <f t="shared" ref="A89" si="15">A88+1</f>
        <v>3</v>
      </c>
      <c r="B89" s="34" t="s">
        <v>75</v>
      </c>
      <c r="C89" s="22">
        <v>862.48</v>
      </c>
      <c r="D89" s="22" t="s">
        <v>28</v>
      </c>
      <c r="E89" s="26"/>
      <c r="F89" s="24">
        <f t="shared" ref="F89" si="16">+E89*C89</f>
        <v>0</v>
      </c>
    </row>
    <row r="90" spans="1:6" s="25" customFormat="1" ht="18.75" x14ac:dyDescent="0.25">
      <c r="A90" s="27"/>
      <c r="B90" s="28" t="s">
        <v>33</v>
      </c>
      <c r="C90" s="21"/>
      <c r="D90" s="22"/>
      <c r="E90" s="23"/>
      <c r="F90" s="29">
        <f>SUM(F87:F89)</f>
        <v>0</v>
      </c>
    </row>
    <row r="91" spans="1:6" s="25" customFormat="1" ht="15.75" x14ac:dyDescent="0.25">
      <c r="A91" s="27"/>
      <c r="B91" s="31"/>
      <c r="C91" s="21"/>
      <c r="D91" s="22"/>
      <c r="E91" s="23"/>
      <c r="F91" s="18"/>
    </row>
    <row r="92" spans="1:6" s="25" customFormat="1" ht="15.75" x14ac:dyDescent="0.25">
      <c r="A92" s="8" t="s">
        <v>47</v>
      </c>
      <c r="B92" s="9" t="s">
        <v>48</v>
      </c>
      <c r="C92" s="16"/>
      <c r="D92" s="10"/>
      <c r="E92" s="17"/>
      <c r="F92" s="18"/>
    </row>
    <row r="93" spans="1:6" s="25" customFormat="1" ht="31.5" x14ac:dyDescent="0.25">
      <c r="A93" s="19">
        <v>1</v>
      </c>
      <c r="B93" s="34" t="s">
        <v>76</v>
      </c>
      <c r="C93" s="21">
        <v>4</v>
      </c>
      <c r="D93" s="22" t="s">
        <v>14</v>
      </c>
      <c r="E93" s="23"/>
      <c r="F93" s="24">
        <f t="shared" ref="F93:F97" si="17">+E93*C93</f>
        <v>0</v>
      </c>
    </row>
    <row r="94" spans="1:6" s="25" customFormat="1" ht="31.5" x14ac:dyDescent="0.25">
      <c r="A94" s="19">
        <f t="shared" ref="A94:A97" si="18">A93+1</f>
        <v>2</v>
      </c>
      <c r="B94" s="34" t="s">
        <v>58</v>
      </c>
      <c r="C94" s="33">
        <f>23.58*10.76</f>
        <v>253.72079999999997</v>
      </c>
      <c r="D94" s="37" t="s">
        <v>59</v>
      </c>
      <c r="E94" s="26"/>
      <c r="F94" s="24">
        <f t="shared" si="17"/>
        <v>0</v>
      </c>
    </row>
    <row r="95" spans="1:6" s="25" customFormat="1" ht="31.5" x14ac:dyDescent="0.25">
      <c r="A95" s="19">
        <f t="shared" si="18"/>
        <v>3</v>
      </c>
      <c r="B95" s="34" t="s">
        <v>61</v>
      </c>
      <c r="C95" s="33">
        <f>C94/10.76</f>
        <v>23.58</v>
      </c>
      <c r="D95" s="22" t="s">
        <v>28</v>
      </c>
      <c r="E95" s="26"/>
      <c r="F95" s="24">
        <f t="shared" si="17"/>
        <v>0</v>
      </c>
    </row>
    <row r="96" spans="1:6" s="25" customFormat="1" ht="31.5" x14ac:dyDescent="0.25">
      <c r="A96" s="19">
        <f t="shared" si="18"/>
        <v>4</v>
      </c>
      <c r="B96" s="34" t="s">
        <v>77</v>
      </c>
      <c r="C96" s="33">
        <f>3*2.1+1.45*2.1</f>
        <v>9.3450000000000006</v>
      </c>
      <c r="D96" s="22" t="s">
        <v>28</v>
      </c>
      <c r="E96" s="26"/>
      <c r="F96" s="24">
        <f t="shared" si="17"/>
        <v>0</v>
      </c>
    </row>
    <row r="97" spans="1:6" s="25" customFormat="1" ht="31.5" x14ac:dyDescent="0.25">
      <c r="A97" s="19">
        <f t="shared" si="18"/>
        <v>5</v>
      </c>
      <c r="B97" s="34" t="s">
        <v>63</v>
      </c>
      <c r="C97" s="33">
        <v>1</v>
      </c>
      <c r="D97" s="22" t="s">
        <v>14</v>
      </c>
      <c r="E97" s="26"/>
      <c r="F97" s="24">
        <f t="shared" si="17"/>
        <v>0</v>
      </c>
    </row>
    <row r="98" spans="1:6" s="25" customFormat="1" ht="18.75" x14ac:dyDescent="0.25">
      <c r="A98" s="27"/>
      <c r="B98" s="28" t="s">
        <v>33</v>
      </c>
      <c r="C98" s="21"/>
      <c r="D98" s="22"/>
      <c r="E98" s="23"/>
      <c r="F98" s="29">
        <f>SUM(F93:F97)</f>
        <v>0</v>
      </c>
    </row>
    <row r="99" spans="1:6" s="25" customFormat="1" ht="15.75" x14ac:dyDescent="0.25">
      <c r="A99" s="27"/>
      <c r="B99" s="34"/>
      <c r="C99" s="21"/>
      <c r="D99" s="22"/>
      <c r="E99" s="23"/>
      <c r="F99" s="24"/>
    </row>
    <row r="100" spans="1:6" s="25" customFormat="1" ht="15.75" x14ac:dyDescent="0.25">
      <c r="A100" s="8" t="s">
        <v>64</v>
      </c>
      <c r="B100" s="9" t="s">
        <v>65</v>
      </c>
      <c r="C100" s="16"/>
      <c r="D100" s="10"/>
      <c r="E100" s="17"/>
      <c r="F100" s="18"/>
    </row>
    <row r="101" spans="1:6" s="25" customFormat="1" ht="31.5" x14ac:dyDescent="0.25">
      <c r="A101" s="19">
        <v>1</v>
      </c>
      <c r="B101" s="48" t="s">
        <v>78</v>
      </c>
      <c r="C101" s="21">
        <v>1170</v>
      </c>
      <c r="D101" s="22" t="s">
        <v>28</v>
      </c>
      <c r="E101" s="38"/>
      <c r="F101" s="24">
        <f>+E101*C101</f>
        <v>0</v>
      </c>
    </row>
    <row r="102" spans="1:6" s="54" customFormat="1" ht="31.5" x14ac:dyDescent="0.25">
      <c r="A102" s="49">
        <v>2</v>
      </c>
      <c r="B102" s="48" t="s">
        <v>79</v>
      </c>
      <c r="C102" s="50">
        <v>780</v>
      </c>
      <c r="D102" s="51" t="s">
        <v>28</v>
      </c>
      <c r="E102" s="52"/>
      <c r="F102" s="53">
        <f>+E102*C102</f>
        <v>0</v>
      </c>
    </row>
    <row r="103" spans="1:6" s="25" customFormat="1" ht="46.5" customHeight="1" x14ac:dyDescent="0.25">
      <c r="A103" s="19">
        <v>3</v>
      </c>
      <c r="B103" s="20" t="s">
        <v>80</v>
      </c>
      <c r="C103" s="21">
        <v>780</v>
      </c>
      <c r="D103" s="22" t="s">
        <v>28</v>
      </c>
      <c r="E103" s="23"/>
      <c r="F103" s="24">
        <f t="shared" ref="F103:F104" si="19">+E103*C103</f>
        <v>0</v>
      </c>
    </row>
    <row r="104" spans="1:6" s="25" customFormat="1" ht="31.5" x14ac:dyDescent="0.25">
      <c r="A104" s="19">
        <v>4</v>
      </c>
      <c r="B104" s="20" t="s">
        <v>67</v>
      </c>
      <c r="C104" s="21">
        <v>126.62</v>
      </c>
      <c r="D104" s="22" t="s">
        <v>28</v>
      </c>
      <c r="E104" s="23"/>
      <c r="F104" s="24">
        <f t="shared" si="19"/>
        <v>0</v>
      </c>
    </row>
    <row r="105" spans="1:6" s="25" customFormat="1" ht="18.75" x14ac:dyDescent="0.25">
      <c r="A105" s="27"/>
      <c r="B105" s="28" t="s">
        <v>33</v>
      </c>
      <c r="C105" s="21"/>
      <c r="D105" s="22"/>
      <c r="E105" s="23"/>
      <c r="F105" s="29">
        <f>SUM(F101:F104)</f>
        <v>0</v>
      </c>
    </row>
    <row r="106" spans="1:6" s="25" customFormat="1" ht="18.75" x14ac:dyDescent="0.25">
      <c r="A106" s="27"/>
      <c r="B106" s="28"/>
      <c r="C106" s="21"/>
      <c r="D106" s="22"/>
      <c r="E106" s="23"/>
      <c r="F106" s="55"/>
    </row>
    <row r="107" spans="1:6" s="25" customFormat="1" ht="31.5" x14ac:dyDescent="0.25">
      <c r="A107" s="40"/>
      <c r="B107" s="41" t="s">
        <v>81</v>
      </c>
      <c r="C107" s="42"/>
      <c r="D107" s="42"/>
      <c r="E107" s="43"/>
      <c r="F107" s="44">
        <f>SUM(F65:F105)/2</f>
        <v>0</v>
      </c>
    </row>
    <row r="108" spans="1:6" s="25" customFormat="1" ht="18.75" x14ac:dyDescent="0.25">
      <c r="A108" s="27"/>
      <c r="B108" s="28"/>
      <c r="C108" s="21"/>
      <c r="D108" s="22"/>
      <c r="E108" s="23"/>
      <c r="F108" s="55"/>
    </row>
    <row r="109" spans="1:6" s="12" customFormat="1" ht="15.75" x14ac:dyDescent="0.25">
      <c r="A109" s="13" t="s">
        <v>82</v>
      </c>
      <c r="B109" s="14" t="s">
        <v>83</v>
      </c>
      <c r="C109" s="10"/>
      <c r="D109" s="10"/>
      <c r="E109" s="10"/>
      <c r="F109" s="11"/>
    </row>
    <row r="110" spans="1:6" ht="15.75" x14ac:dyDescent="0.25">
      <c r="A110" s="13" t="s">
        <v>233</v>
      </c>
      <c r="B110" s="14" t="s">
        <v>19</v>
      </c>
      <c r="C110" s="56"/>
      <c r="D110" s="56"/>
      <c r="E110" s="57"/>
      <c r="F110" s="58"/>
    </row>
    <row r="111" spans="1:6" ht="15.75" x14ac:dyDescent="0.25">
      <c r="A111" s="8"/>
      <c r="B111" s="9"/>
      <c r="C111" s="10"/>
      <c r="D111" s="10"/>
      <c r="E111" s="15"/>
      <c r="F111" s="11"/>
    </row>
    <row r="112" spans="1:6" ht="15.75" x14ac:dyDescent="0.25">
      <c r="A112" s="59" t="s">
        <v>20</v>
      </c>
      <c r="B112" s="60" t="s">
        <v>83</v>
      </c>
      <c r="C112" s="61"/>
      <c r="D112" s="62"/>
      <c r="E112" s="63"/>
      <c r="F112" s="64"/>
    </row>
    <row r="113" spans="1:6" ht="31.5" x14ac:dyDescent="0.25">
      <c r="A113" s="19">
        <v>1</v>
      </c>
      <c r="B113" s="20" t="s">
        <v>84</v>
      </c>
      <c r="C113" s="21">
        <f>6+2</f>
        <v>8</v>
      </c>
      <c r="D113" s="22" t="s">
        <v>14</v>
      </c>
      <c r="E113" s="23"/>
      <c r="F113" s="24">
        <f>+E113*C113</f>
        <v>0</v>
      </c>
    </row>
    <row r="114" spans="1:6" ht="47.25" x14ac:dyDescent="0.25">
      <c r="A114" s="19">
        <f>A113+1</f>
        <v>2</v>
      </c>
      <c r="B114" s="20" t="s">
        <v>85</v>
      </c>
      <c r="C114" s="21">
        <f>4+3</f>
        <v>7</v>
      </c>
      <c r="D114" s="22" t="s">
        <v>14</v>
      </c>
      <c r="E114" s="23"/>
      <c r="F114" s="24">
        <f t="shared" ref="F114:F126" si="20">+E114*C114</f>
        <v>0</v>
      </c>
    </row>
    <row r="115" spans="1:6" ht="31.5" x14ac:dyDescent="0.25">
      <c r="A115" s="19">
        <f>A114+1</f>
        <v>3</v>
      </c>
      <c r="B115" s="20" t="s">
        <v>86</v>
      </c>
      <c r="C115" s="21">
        <v>1</v>
      </c>
      <c r="D115" s="22" t="s">
        <v>14</v>
      </c>
      <c r="E115" s="23"/>
      <c r="F115" s="24">
        <f t="shared" si="20"/>
        <v>0</v>
      </c>
    </row>
    <row r="116" spans="1:6" ht="47.25" x14ac:dyDescent="0.25">
      <c r="A116" s="19">
        <f t="shared" ref="A116:A126" si="21">A115+1</f>
        <v>4</v>
      </c>
      <c r="B116" s="20" t="s">
        <v>87</v>
      </c>
      <c r="C116" s="21">
        <v>1</v>
      </c>
      <c r="D116" s="22" t="s">
        <v>14</v>
      </c>
      <c r="E116" s="23"/>
      <c r="F116" s="24">
        <f>+E116*C116</f>
        <v>0</v>
      </c>
    </row>
    <row r="117" spans="1:6" ht="31.5" x14ac:dyDescent="0.25">
      <c r="A117" s="19">
        <f t="shared" si="21"/>
        <v>5</v>
      </c>
      <c r="B117" s="20" t="s">
        <v>89</v>
      </c>
      <c r="C117" s="21">
        <v>3</v>
      </c>
      <c r="D117" s="22" t="s">
        <v>14</v>
      </c>
      <c r="E117" s="23"/>
      <c r="F117" s="24">
        <f t="shared" si="20"/>
        <v>0</v>
      </c>
    </row>
    <row r="118" spans="1:6" ht="15.75" x14ac:dyDescent="0.25">
      <c r="A118" s="19">
        <f t="shared" si="21"/>
        <v>6</v>
      </c>
      <c r="B118" s="20" t="s">
        <v>90</v>
      </c>
      <c r="C118" s="65">
        <v>2</v>
      </c>
      <c r="D118" s="22" t="s">
        <v>91</v>
      </c>
      <c r="E118" s="26"/>
      <c r="F118" s="24">
        <f t="shared" si="20"/>
        <v>0</v>
      </c>
    </row>
    <row r="119" spans="1:6" ht="15.75" x14ac:dyDescent="0.25">
      <c r="A119" s="19">
        <f t="shared" si="21"/>
        <v>7</v>
      </c>
      <c r="B119" s="20" t="s">
        <v>92</v>
      </c>
      <c r="C119" s="65">
        <v>5.7</v>
      </c>
      <c r="D119" s="22" t="s">
        <v>91</v>
      </c>
      <c r="E119" s="26"/>
      <c r="F119" s="24">
        <f t="shared" si="20"/>
        <v>0</v>
      </c>
    </row>
    <row r="120" spans="1:6" ht="15.75" x14ac:dyDescent="0.25">
      <c r="A120" s="19">
        <f t="shared" si="21"/>
        <v>8</v>
      </c>
      <c r="B120" s="20" t="s">
        <v>93</v>
      </c>
      <c r="C120" s="65">
        <f>1.6+2</f>
        <v>3.6</v>
      </c>
      <c r="D120" s="22" t="s">
        <v>91</v>
      </c>
      <c r="E120" s="26"/>
      <c r="F120" s="24">
        <f t="shared" si="20"/>
        <v>0</v>
      </c>
    </row>
    <row r="121" spans="1:6" ht="15.75" x14ac:dyDescent="0.25">
      <c r="A121" s="19">
        <f t="shared" si="21"/>
        <v>9</v>
      </c>
      <c r="B121" s="20" t="s">
        <v>94</v>
      </c>
      <c r="C121" s="65">
        <f>10.14+7.3</f>
        <v>17.440000000000001</v>
      </c>
      <c r="D121" s="22" t="s">
        <v>91</v>
      </c>
      <c r="E121" s="26"/>
      <c r="F121" s="24">
        <f t="shared" si="20"/>
        <v>0</v>
      </c>
    </row>
    <row r="122" spans="1:6" ht="31.5" x14ac:dyDescent="0.25">
      <c r="A122" s="19">
        <f t="shared" si="21"/>
        <v>10</v>
      </c>
      <c r="B122" s="66" t="s">
        <v>95</v>
      </c>
      <c r="C122" s="67">
        <v>7</v>
      </c>
      <c r="D122" s="68" t="s">
        <v>14</v>
      </c>
      <c r="E122" s="38"/>
      <c r="F122" s="24">
        <f t="shared" si="20"/>
        <v>0</v>
      </c>
    </row>
    <row r="123" spans="1:6" ht="47.25" x14ac:dyDescent="0.25">
      <c r="A123" s="19">
        <f t="shared" si="21"/>
        <v>11</v>
      </c>
      <c r="B123" s="20" t="s">
        <v>96</v>
      </c>
      <c r="C123" s="21">
        <v>7</v>
      </c>
      <c r="D123" s="68" t="s">
        <v>14</v>
      </c>
      <c r="E123" s="23"/>
      <c r="F123" s="24">
        <f t="shared" si="20"/>
        <v>0</v>
      </c>
    </row>
    <row r="124" spans="1:6" ht="31.5" x14ac:dyDescent="0.25">
      <c r="A124" s="19">
        <f t="shared" si="21"/>
        <v>12</v>
      </c>
      <c r="B124" s="20" t="s">
        <v>97</v>
      </c>
      <c r="C124" s="21">
        <v>8</v>
      </c>
      <c r="D124" s="68" t="s">
        <v>14</v>
      </c>
      <c r="E124" s="23"/>
      <c r="F124" s="24">
        <f t="shared" si="20"/>
        <v>0</v>
      </c>
    </row>
    <row r="125" spans="1:6" ht="31.5" x14ac:dyDescent="0.25">
      <c r="A125" s="19">
        <f t="shared" si="21"/>
        <v>13</v>
      </c>
      <c r="B125" s="20" t="s">
        <v>98</v>
      </c>
      <c r="C125" s="21">
        <v>7</v>
      </c>
      <c r="D125" s="68" t="s">
        <v>14</v>
      </c>
      <c r="E125" s="23"/>
      <c r="F125" s="24">
        <f t="shared" si="20"/>
        <v>0</v>
      </c>
    </row>
    <row r="126" spans="1:6" ht="63" x14ac:dyDescent="0.25">
      <c r="A126" s="19">
        <f t="shared" si="21"/>
        <v>14</v>
      </c>
      <c r="B126" s="20" t="s">
        <v>99</v>
      </c>
      <c r="C126" s="21">
        <v>1</v>
      </c>
      <c r="D126" s="22" t="s">
        <v>88</v>
      </c>
      <c r="E126" s="23"/>
      <c r="F126" s="24">
        <f t="shared" si="20"/>
        <v>0</v>
      </c>
    </row>
    <row r="127" spans="1:6" ht="15.75" x14ac:dyDescent="0.25">
      <c r="A127" s="69"/>
      <c r="B127" s="70" t="s">
        <v>33</v>
      </c>
      <c r="C127" s="43"/>
      <c r="D127" s="42"/>
      <c r="E127" s="71"/>
      <c r="F127" s="72">
        <f>SUM(F113:F126)</f>
        <v>0</v>
      </c>
    </row>
    <row r="128" spans="1:6" ht="18.75" x14ac:dyDescent="0.25">
      <c r="A128" s="27"/>
      <c r="B128" s="28"/>
      <c r="C128" s="21"/>
      <c r="D128" s="22"/>
      <c r="E128" s="23"/>
      <c r="F128" s="55"/>
    </row>
    <row r="129" spans="1:6" ht="15.75" x14ac:dyDescent="0.25">
      <c r="A129" s="8" t="s">
        <v>34</v>
      </c>
      <c r="B129" s="9" t="s">
        <v>100</v>
      </c>
      <c r="C129" s="10"/>
      <c r="D129" s="10"/>
      <c r="E129" s="15"/>
      <c r="F129" s="11"/>
    </row>
    <row r="130" spans="1:6" ht="15.75" x14ac:dyDescent="0.25">
      <c r="A130" s="19"/>
      <c r="B130" s="9" t="s">
        <v>101</v>
      </c>
      <c r="C130" s="65"/>
      <c r="D130" s="22"/>
      <c r="E130" s="26"/>
      <c r="F130" s="24"/>
    </row>
    <row r="131" spans="1:6" ht="15.75" x14ac:dyDescent="0.25">
      <c r="A131" s="19">
        <v>1</v>
      </c>
      <c r="B131" s="20" t="s">
        <v>102</v>
      </c>
      <c r="C131" s="65">
        <v>25.8</v>
      </c>
      <c r="D131" s="22" t="s">
        <v>91</v>
      </c>
      <c r="E131" s="26"/>
      <c r="F131" s="24">
        <f t="shared" ref="F131:F133" si="22">+E131*C131</f>
        <v>0</v>
      </c>
    </row>
    <row r="132" spans="1:6" ht="15.75" x14ac:dyDescent="0.25">
      <c r="A132" s="19">
        <f>A131+1</f>
        <v>2</v>
      </c>
      <c r="B132" s="20" t="s">
        <v>103</v>
      </c>
      <c r="C132" s="65">
        <v>7.3</v>
      </c>
      <c r="D132" s="22" t="s">
        <v>91</v>
      </c>
      <c r="E132" s="26"/>
      <c r="F132" s="24">
        <f t="shared" si="22"/>
        <v>0</v>
      </c>
    </row>
    <row r="133" spans="1:6" ht="15.75" x14ac:dyDescent="0.25">
      <c r="A133" s="19">
        <f t="shared" ref="A133" si="23">A132+1</f>
        <v>3</v>
      </c>
      <c r="B133" s="20" t="s">
        <v>104</v>
      </c>
      <c r="C133" s="73">
        <v>7.4</v>
      </c>
      <c r="D133" s="22" t="s">
        <v>91</v>
      </c>
      <c r="E133" s="26"/>
      <c r="F133" s="24">
        <f t="shared" si="22"/>
        <v>0</v>
      </c>
    </row>
    <row r="134" spans="1:6" ht="15.75" x14ac:dyDescent="0.25">
      <c r="A134" s="69"/>
      <c r="B134" s="70" t="s">
        <v>33</v>
      </c>
      <c r="C134" s="43"/>
      <c r="D134" s="42"/>
      <c r="E134" s="71"/>
      <c r="F134" s="72">
        <f>SUM(F130:F133)</f>
        <v>0</v>
      </c>
    </row>
    <row r="135" spans="1:6" ht="18.75" x14ac:dyDescent="0.25">
      <c r="A135" s="152"/>
      <c r="B135" s="31"/>
      <c r="C135" s="20"/>
      <c r="D135" s="20"/>
      <c r="E135" s="65"/>
      <c r="F135" s="222"/>
    </row>
    <row r="136" spans="1:6" ht="31.5" x14ac:dyDescent="0.25">
      <c r="A136" s="223" t="s">
        <v>42</v>
      </c>
      <c r="B136" s="224" t="s">
        <v>105</v>
      </c>
      <c r="C136" s="225"/>
      <c r="D136" s="226"/>
      <c r="E136" s="227"/>
      <c r="F136" s="225"/>
    </row>
    <row r="137" spans="1:6" ht="15.75" x14ac:dyDescent="0.25">
      <c r="A137" s="228">
        <v>1</v>
      </c>
      <c r="B137" s="87" t="s">
        <v>106</v>
      </c>
      <c r="C137" s="229"/>
      <c r="D137" s="229"/>
      <c r="E137" s="230"/>
      <c r="F137" s="229"/>
    </row>
    <row r="138" spans="1:6" ht="15.75" x14ac:dyDescent="0.25">
      <c r="A138" s="231">
        <f>A137+0.1</f>
        <v>1.1000000000000001</v>
      </c>
      <c r="B138" s="232" t="s">
        <v>107</v>
      </c>
      <c r="C138" s="233">
        <v>1</v>
      </c>
      <c r="D138" s="234" t="s">
        <v>24</v>
      </c>
      <c r="E138" s="235"/>
      <c r="F138" s="236">
        <f>C138*E138</f>
        <v>0</v>
      </c>
    </row>
    <row r="139" spans="1:6" ht="15.75" x14ac:dyDescent="0.25">
      <c r="A139" s="231"/>
      <c r="B139" s="229"/>
      <c r="C139" s="237"/>
      <c r="D139" s="210"/>
      <c r="E139" s="221"/>
      <c r="F139" s="237"/>
    </row>
    <row r="140" spans="1:6" ht="31.5" x14ac:dyDescent="0.25">
      <c r="A140" s="228">
        <v>2</v>
      </c>
      <c r="B140" s="165" t="s">
        <v>108</v>
      </c>
      <c r="C140" s="237"/>
      <c r="D140" s="210"/>
      <c r="E140" s="221"/>
      <c r="F140" s="237"/>
    </row>
    <row r="141" spans="1:6" ht="15.75" x14ac:dyDescent="0.25">
      <c r="A141" s="228">
        <f>A140+0.1</f>
        <v>2.1</v>
      </c>
      <c r="B141" s="165" t="s">
        <v>109</v>
      </c>
      <c r="C141" s="237"/>
      <c r="D141" s="210"/>
      <c r="E141" s="221"/>
      <c r="F141" s="237"/>
    </row>
    <row r="142" spans="1:6" ht="15.75" x14ac:dyDescent="0.25">
      <c r="A142" s="231">
        <f>A141+0.01</f>
        <v>2.11</v>
      </c>
      <c r="B142" s="229" t="s">
        <v>110</v>
      </c>
      <c r="C142" s="237">
        <f>4.9*6</f>
        <v>29.400000000000002</v>
      </c>
      <c r="D142" s="210" t="s">
        <v>111</v>
      </c>
      <c r="E142" s="221"/>
      <c r="F142" s="237">
        <f t="shared" ref="F142:F145" si="24">C142*E142</f>
        <v>0</v>
      </c>
    </row>
    <row r="143" spans="1:6" ht="15.75" x14ac:dyDescent="0.25">
      <c r="A143" s="231">
        <f t="shared" ref="A143:A145" si="25">A142+0.01</f>
        <v>2.1199999999999997</v>
      </c>
      <c r="B143" s="229" t="s">
        <v>112</v>
      </c>
      <c r="C143" s="237">
        <f>4.9*8</f>
        <v>39.200000000000003</v>
      </c>
      <c r="D143" s="210" t="s">
        <v>111</v>
      </c>
      <c r="E143" s="221"/>
      <c r="F143" s="237">
        <f t="shared" si="24"/>
        <v>0</v>
      </c>
    </row>
    <row r="144" spans="1:6" ht="15.75" x14ac:dyDescent="0.25">
      <c r="A144" s="231">
        <f t="shared" si="25"/>
        <v>2.1299999999999994</v>
      </c>
      <c r="B144" s="229" t="s">
        <v>113</v>
      </c>
      <c r="C144" s="237">
        <f>4.9*17</f>
        <v>83.300000000000011</v>
      </c>
      <c r="D144" s="210" t="s">
        <v>111</v>
      </c>
      <c r="E144" s="221"/>
      <c r="F144" s="237">
        <f t="shared" si="24"/>
        <v>0</v>
      </c>
    </row>
    <row r="145" spans="1:6" ht="15.75" x14ac:dyDescent="0.25">
      <c r="A145" s="231">
        <f t="shared" si="25"/>
        <v>2.1399999999999992</v>
      </c>
      <c r="B145" s="229" t="s">
        <v>114</v>
      </c>
      <c r="C145" s="237">
        <f>4.9*6</f>
        <v>29.400000000000002</v>
      </c>
      <c r="D145" s="210" t="s">
        <v>111</v>
      </c>
      <c r="E145" s="221"/>
      <c r="F145" s="237">
        <f t="shared" si="24"/>
        <v>0</v>
      </c>
    </row>
    <row r="146" spans="1:6" ht="15.75" x14ac:dyDescent="0.25">
      <c r="A146" s="231"/>
      <c r="B146" s="229"/>
      <c r="C146" s="237"/>
      <c r="D146" s="210"/>
      <c r="E146" s="221"/>
      <c r="F146" s="237"/>
    </row>
    <row r="147" spans="1:6" ht="15.75" x14ac:dyDescent="0.25">
      <c r="A147" s="228">
        <f>A141+0.1</f>
        <v>2.2000000000000002</v>
      </c>
      <c r="B147" s="87" t="s">
        <v>116</v>
      </c>
      <c r="C147" s="237"/>
      <c r="D147" s="210"/>
      <c r="E147" s="221"/>
      <c r="F147" s="237"/>
    </row>
    <row r="148" spans="1:6" ht="15.75" x14ac:dyDescent="0.25">
      <c r="A148" s="231">
        <f>A147+0.01</f>
        <v>2.21</v>
      </c>
      <c r="B148" s="229" t="s">
        <v>117</v>
      </c>
      <c r="C148" s="237">
        <v>10</v>
      </c>
      <c r="D148" s="210" t="s">
        <v>14</v>
      </c>
      <c r="E148" s="221"/>
      <c r="F148" s="237">
        <f>C148*E148</f>
        <v>0</v>
      </c>
    </row>
    <row r="149" spans="1:6" ht="15.75" x14ac:dyDescent="0.25">
      <c r="A149" s="231"/>
      <c r="B149" s="229"/>
      <c r="C149" s="237"/>
      <c r="D149" s="210"/>
      <c r="E149" s="221"/>
      <c r="F149" s="237"/>
    </row>
    <row r="150" spans="1:6" ht="15.75" x14ac:dyDescent="0.25">
      <c r="A150" s="228">
        <f>A147+0.1</f>
        <v>2.3000000000000003</v>
      </c>
      <c r="B150" s="87" t="s">
        <v>118</v>
      </c>
      <c r="C150" s="237"/>
      <c r="D150" s="210"/>
      <c r="E150" s="221"/>
      <c r="F150" s="237"/>
    </row>
    <row r="151" spans="1:6" ht="15.75" x14ac:dyDescent="0.25">
      <c r="A151" s="231">
        <f>A150+0.01</f>
        <v>2.31</v>
      </c>
      <c r="B151" s="229" t="s">
        <v>119</v>
      </c>
      <c r="C151" s="237">
        <v>10</v>
      </c>
      <c r="D151" s="210" t="s">
        <v>14</v>
      </c>
      <c r="E151" s="221"/>
      <c r="F151" s="237">
        <f>C151*E151</f>
        <v>0</v>
      </c>
    </row>
    <row r="152" spans="1:6" ht="15.75" x14ac:dyDescent="0.25">
      <c r="A152" s="231"/>
      <c r="B152" s="229"/>
      <c r="C152" s="237"/>
      <c r="D152" s="210"/>
      <c r="E152" s="221"/>
      <c r="F152" s="237"/>
    </row>
    <row r="153" spans="1:6" ht="47.25" x14ac:dyDescent="0.25">
      <c r="A153" s="228">
        <v>3</v>
      </c>
      <c r="B153" s="87" t="s">
        <v>120</v>
      </c>
      <c r="C153" s="237">
        <v>1</v>
      </c>
      <c r="D153" s="210" t="s">
        <v>14</v>
      </c>
      <c r="E153" s="221"/>
      <c r="F153" s="237">
        <f>C153*E153</f>
        <v>0</v>
      </c>
    </row>
    <row r="154" spans="1:6" ht="15.75" x14ac:dyDescent="0.25">
      <c r="A154" s="231"/>
      <c r="B154" s="229"/>
      <c r="C154" s="237"/>
      <c r="D154" s="210"/>
      <c r="E154" s="221"/>
      <c r="F154" s="237"/>
    </row>
    <row r="155" spans="1:6" ht="15.75" x14ac:dyDescent="0.25">
      <c r="A155" s="92"/>
      <c r="B155" s="9" t="s">
        <v>33</v>
      </c>
      <c r="C155" s="33"/>
      <c r="D155" s="37"/>
      <c r="E155" s="26"/>
      <c r="F155" s="81">
        <f>SUM(F137:F154)</f>
        <v>0</v>
      </c>
    </row>
    <row r="156" spans="1:6" ht="15.75" x14ac:dyDescent="0.25">
      <c r="A156" s="231"/>
      <c r="B156" s="87"/>
      <c r="C156" s="237"/>
      <c r="D156" s="210"/>
      <c r="E156" s="221"/>
      <c r="F156" s="237"/>
    </row>
    <row r="157" spans="1:6" s="25" customFormat="1" ht="31.5" x14ac:dyDescent="0.25">
      <c r="A157" s="238"/>
      <c r="B157" s="41" t="s">
        <v>124</v>
      </c>
      <c r="C157" s="42"/>
      <c r="D157" s="42"/>
      <c r="E157" s="43"/>
      <c r="F157" s="239">
        <f>SUM(F110:F156)/2</f>
        <v>0</v>
      </c>
    </row>
    <row r="158" spans="1:6" ht="15.75" x14ac:dyDescent="0.25">
      <c r="A158" s="45"/>
      <c r="B158" s="46"/>
      <c r="C158" s="37"/>
      <c r="D158" s="37"/>
      <c r="E158" s="33"/>
      <c r="F158" s="47"/>
    </row>
    <row r="159" spans="1:6" ht="15.75" x14ac:dyDescent="0.25">
      <c r="A159" s="13" t="s">
        <v>262</v>
      </c>
      <c r="B159" s="14" t="s">
        <v>69</v>
      </c>
      <c r="C159" s="56"/>
      <c r="D159" s="56"/>
      <c r="E159" s="57"/>
      <c r="F159" s="58"/>
    </row>
    <row r="160" spans="1:6" ht="15.75" x14ac:dyDescent="0.25">
      <c r="A160" s="8"/>
      <c r="B160" s="9"/>
      <c r="C160" s="10"/>
      <c r="D160" s="10"/>
      <c r="E160" s="15"/>
      <c r="F160" s="11"/>
    </row>
    <row r="161" spans="1:6" ht="15.75" x14ac:dyDescent="0.25">
      <c r="A161" s="80" t="s">
        <v>20</v>
      </c>
      <c r="B161" s="70" t="s">
        <v>83</v>
      </c>
      <c r="C161" s="81"/>
      <c r="D161" s="82"/>
      <c r="E161" s="83"/>
      <c r="F161" s="72"/>
    </row>
    <row r="162" spans="1:6" ht="31.5" x14ac:dyDescent="0.25">
      <c r="A162" s="19">
        <v>1</v>
      </c>
      <c r="B162" s="20" t="s">
        <v>84</v>
      </c>
      <c r="C162" s="21">
        <v>4</v>
      </c>
      <c r="D162" s="22" t="s">
        <v>14</v>
      </c>
      <c r="E162" s="23"/>
      <c r="F162" s="24">
        <f>+E162*C162</f>
        <v>0</v>
      </c>
    </row>
    <row r="163" spans="1:6" ht="47.25" x14ac:dyDescent="0.25">
      <c r="A163" s="19">
        <f>A162+1</f>
        <v>2</v>
      </c>
      <c r="B163" s="20" t="s">
        <v>85</v>
      </c>
      <c r="C163" s="21">
        <v>4</v>
      </c>
      <c r="D163" s="22" t="s">
        <v>14</v>
      </c>
      <c r="E163" s="23"/>
      <c r="F163" s="24">
        <f t="shared" ref="F163:F164" si="26">+E163*C163</f>
        <v>0</v>
      </c>
    </row>
    <row r="164" spans="1:6" ht="31.5" x14ac:dyDescent="0.25">
      <c r="A164" s="19">
        <f>A163+1</f>
        <v>3</v>
      </c>
      <c r="B164" s="20" t="s">
        <v>86</v>
      </c>
      <c r="C164" s="21">
        <v>10</v>
      </c>
      <c r="D164" s="22" t="s">
        <v>14</v>
      </c>
      <c r="E164" s="23"/>
      <c r="F164" s="24">
        <f t="shared" si="26"/>
        <v>0</v>
      </c>
    </row>
    <row r="165" spans="1:6" ht="47.25" x14ac:dyDescent="0.25">
      <c r="A165" s="19">
        <f t="shared" ref="A165:A175" si="27">A164+1</f>
        <v>4</v>
      </c>
      <c r="B165" s="20" t="s">
        <v>87</v>
      </c>
      <c r="C165" s="21">
        <v>1</v>
      </c>
      <c r="D165" s="22" t="s">
        <v>88</v>
      </c>
      <c r="E165" s="23"/>
      <c r="F165" s="24">
        <f>+E165*C165</f>
        <v>0</v>
      </c>
    </row>
    <row r="166" spans="1:6" ht="31.5" x14ac:dyDescent="0.25">
      <c r="A166" s="19">
        <f t="shared" si="27"/>
        <v>5</v>
      </c>
      <c r="B166" s="20" t="s">
        <v>89</v>
      </c>
      <c r="C166" s="21">
        <v>2</v>
      </c>
      <c r="D166" s="22" t="s">
        <v>14</v>
      </c>
      <c r="E166" s="23"/>
      <c r="F166" s="24">
        <f t="shared" ref="F166:F175" si="28">+E166*C166</f>
        <v>0</v>
      </c>
    </row>
    <row r="167" spans="1:6" ht="15.75" x14ac:dyDescent="0.25">
      <c r="A167" s="19">
        <f t="shared" si="27"/>
        <v>6</v>
      </c>
      <c r="B167" s="20" t="s">
        <v>125</v>
      </c>
      <c r="C167" s="33">
        <v>258</v>
      </c>
      <c r="D167" s="22" t="s">
        <v>91</v>
      </c>
      <c r="E167" s="26"/>
      <c r="F167" s="24">
        <f>+E167*C169</f>
        <v>0</v>
      </c>
    </row>
    <row r="168" spans="1:6" ht="15.75" x14ac:dyDescent="0.25">
      <c r="A168" s="19">
        <f t="shared" si="27"/>
        <v>7</v>
      </c>
      <c r="B168" s="20" t="s">
        <v>90</v>
      </c>
      <c r="C168" s="33">
        <v>19.8</v>
      </c>
      <c r="D168" s="22" t="s">
        <v>91</v>
      </c>
      <c r="E168" s="26"/>
      <c r="F168" s="24">
        <f>+E168*C170</f>
        <v>0</v>
      </c>
    </row>
    <row r="169" spans="1:6" ht="15.75" x14ac:dyDescent="0.25">
      <c r="A169" s="19">
        <f t="shared" si="27"/>
        <v>8</v>
      </c>
      <c r="B169" s="20" t="s">
        <v>92</v>
      </c>
      <c r="C169" s="65">
        <v>28</v>
      </c>
      <c r="D169" s="22" t="s">
        <v>91</v>
      </c>
      <c r="E169" s="26"/>
      <c r="F169" s="24">
        <f t="shared" ref="F169:F171" si="29">+E169*C172</f>
        <v>0</v>
      </c>
    </row>
    <row r="170" spans="1:6" ht="15.75" x14ac:dyDescent="0.25">
      <c r="A170" s="19">
        <f t="shared" si="27"/>
        <v>9</v>
      </c>
      <c r="B170" s="20" t="s">
        <v>93</v>
      </c>
      <c r="C170" s="65">
        <v>19.8</v>
      </c>
      <c r="D170" s="22" t="s">
        <v>91</v>
      </c>
      <c r="E170" s="26"/>
      <c r="F170" s="24">
        <f t="shared" si="29"/>
        <v>0</v>
      </c>
    </row>
    <row r="171" spans="1:6" ht="15.75" x14ac:dyDescent="0.25">
      <c r="A171" s="19">
        <f t="shared" si="27"/>
        <v>10</v>
      </c>
      <c r="B171" s="20" t="s">
        <v>94</v>
      </c>
      <c r="C171" s="65">
        <v>2.4</v>
      </c>
      <c r="D171" s="22" t="s">
        <v>91</v>
      </c>
      <c r="E171" s="26"/>
      <c r="F171" s="24">
        <f t="shared" si="29"/>
        <v>0</v>
      </c>
    </row>
    <row r="172" spans="1:6" ht="31.5" x14ac:dyDescent="0.25">
      <c r="A172" s="19">
        <f t="shared" si="27"/>
        <v>11</v>
      </c>
      <c r="B172" s="66" t="s">
        <v>95</v>
      </c>
      <c r="C172" s="67">
        <f>C163</f>
        <v>4</v>
      </c>
      <c r="D172" s="68" t="s">
        <v>14</v>
      </c>
      <c r="E172" s="38"/>
      <c r="F172" s="24">
        <f t="shared" si="28"/>
        <v>0</v>
      </c>
    </row>
    <row r="173" spans="1:6" ht="47.25" x14ac:dyDescent="0.25">
      <c r="A173" s="19">
        <f t="shared" si="27"/>
        <v>12</v>
      </c>
      <c r="B173" s="20" t="s">
        <v>96</v>
      </c>
      <c r="C173" s="21">
        <f>2</f>
        <v>2</v>
      </c>
      <c r="D173" s="68" t="s">
        <v>14</v>
      </c>
      <c r="E173" s="23"/>
      <c r="F173" s="24">
        <f t="shared" si="28"/>
        <v>0</v>
      </c>
    </row>
    <row r="174" spans="1:6" ht="31.5" x14ac:dyDescent="0.25">
      <c r="A174" s="19">
        <f t="shared" si="27"/>
        <v>13</v>
      </c>
      <c r="B174" s="20" t="s">
        <v>97</v>
      </c>
      <c r="C174" s="21">
        <f>C162</f>
        <v>4</v>
      </c>
      <c r="D174" s="68" t="s">
        <v>14</v>
      </c>
      <c r="E174" s="23"/>
      <c r="F174" s="24">
        <f t="shared" si="28"/>
        <v>0</v>
      </c>
    </row>
    <row r="175" spans="1:6" ht="31.5" x14ac:dyDescent="0.25">
      <c r="A175" s="19">
        <f t="shared" si="27"/>
        <v>14</v>
      </c>
      <c r="B175" s="20" t="s">
        <v>98</v>
      </c>
      <c r="C175" s="21">
        <f>C163</f>
        <v>4</v>
      </c>
      <c r="D175" s="68" t="s">
        <v>14</v>
      </c>
      <c r="E175" s="23"/>
      <c r="F175" s="24">
        <f t="shared" si="28"/>
        <v>0</v>
      </c>
    </row>
    <row r="176" spans="1:6" ht="15.75" x14ac:dyDescent="0.25">
      <c r="A176" s="69"/>
      <c r="B176" s="70" t="s">
        <v>33</v>
      </c>
      <c r="C176" s="43"/>
      <c r="D176" s="42"/>
      <c r="E176" s="71"/>
      <c r="F176" s="72">
        <f>SUM(F162:F175)</f>
        <v>0</v>
      </c>
    </row>
    <row r="177" spans="1:6" ht="18.75" x14ac:dyDescent="0.25">
      <c r="A177" s="27"/>
      <c r="B177" s="28"/>
      <c r="C177" s="21"/>
      <c r="D177" s="22"/>
      <c r="E177" s="23"/>
      <c r="F177" s="55"/>
    </row>
    <row r="178" spans="1:6" ht="15.75" x14ac:dyDescent="0.25">
      <c r="A178" s="8" t="s">
        <v>34</v>
      </c>
      <c r="B178" s="9" t="s">
        <v>100</v>
      </c>
      <c r="C178" s="10"/>
      <c r="D178" s="10"/>
      <c r="E178" s="15"/>
      <c r="F178" s="11"/>
    </row>
    <row r="179" spans="1:6" ht="15.75" x14ac:dyDescent="0.25">
      <c r="A179" s="19"/>
      <c r="B179" s="9" t="s">
        <v>101</v>
      </c>
      <c r="C179" s="65"/>
      <c r="D179" s="22"/>
      <c r="E179" s="26"/>
      <c r="F179" s="24"/>
    </row>
    <row r="180" spans="1:6" ht="15.75" x14ac:dyDescent="0.25">
      <c r="A180" s="19">
        <v>1</v>
      </c>
      <c r="B180" s="20" t="s">
        <v>102</v>
      </c>
      <c r="C180" s="65">
        <v>12</v>
      </c>
      <c r="D180" s="22" t="s">
        <v>91</v>
      </c>
      <c r="E180" s="26"/>
      <c r="F180" s="24">
        <f t="shared" ref="F180:F182" si="30">+E180*C180</f>
        <v>0</v>
      </c>
    </row>
    <row r="181" spans="1:6" ht="15.75" x14ac:dyDescent="0.25">
      <c r="A181" s="19">
        <f>A180+1</f>
        <v>2</v>
      </c>
      <c r="B181" s="20" t="s">
        <v>103</v>
      </c>
      <c r="C181" s="65">
        <v>9</v>
      </c>
      <c r="D181" s="22" t="s">
        <v>91</v>
      </c>
      <c r="E181" s="26"/>
      <c r="F181" s="24">
        <f t="shared" si="30"/>
        <v>0</v>
      </c>
    </row>
    <row r="182" spans="1:6" ht="15.75" x14ac:dyDescent="0.25">
      <c r="A182" s="19">
        <f t="shared" ref="A182" si="31">A181+1</f>
        <v>3</v>
      </c>
      <c r="B182" s="20" t="s">
        <v>104</v>
      </c>
      <c r="C182" s="73">
        <f>12*6+8</f>
        <v>80</v>
      </c>
      <c r="D182" s="22" t="s">
        <v>91</v>
      </c>
      <c r="E182" s="26"/>
      <c r="F182" s="24">
        <f t="shared" si="30"/>
        <v>0</v>
      </c>
    </row>
    <row r="183" spans="1:6" ht="15.75" x14ac:dyDescent="0.25">
      <c r="A183" s="69"/>
      <c r="B183" s="70" t="s">
        <v>33</v>
      </c>
      <c r="C183" s="43"/>
      <c r="D183" s="42"/>
      <c r="E183" s="71"/>
      <c r="F183" s="72">
        <f>SUM(F179:F182)</f>
        <v>0</v>
      </c>
    </row>
    <row r="184" spans="1:6" ht="18.75" x14ac:dyDescent="0.25">
      <c r="A184" s="152"/>
      <c r="B184" s="31"/>
      <c r="C184" s="20"/>
      <c r="D184" s="20"/>
      <c r="E184" s="65"/>
      <c r="F184" s="222"/>
    </row>
    <row r="185" spans="1:6" ht="31.5" x14ac:dyDescent="0.25">
      <c r="A185" s="240" t="s">
        <v>42</v>
      </c>
      <c r="B185" s="241" t="s">
        <v>105</v>
      </c>
      <c r="C185" s="242"/>
      <c r="D185" s="243"/>
      <c r="E185" s="244"/>
      <c r="F185" s="242"/>
    </row>
    <row r="186" spans="1:6" ht="15.75" x14ac:dyDescent="0.25">
      <c r="A186" s="228">
        <v>1</v>
      </c>
      <c r="B186" s="87" t="s">
        <v>21</v>
      </c>
      <c r="C186" s="229"/>
      <c r="D186" s="229"/>
      <c r="E186" s="230"/>
      <c r="F186" s="229"/>
    </row>
    <row r="187" spans="1:6" ht="15.75" x14ac:dyDescent="0.25">
      <c r="A187" s="231">
        <f>A186+0.1</f>
        <v>1.1000000000000001</v>
      </c>
      <c r="B187" s="232" t="s">
        <v>107</v>
      </c>
      <c r="C187" s="233">
        <v>1</v>
      </c>
      <c r="D187" s="234" t="s">
        <v>24</v>
      </c>
      <c r="E187" s="235"/>
      <c r="F187" s="236">
        <f>C187*E187</f>
        <v>0</v>
      </c>
    </row>
    <row r="188" spans="1:6" ht="15.75" x14ac:dyDescent="0.25">
      <c r="A188" s="231"/>
      <c r="B188" s="229"/>
      <c r="C188" s="237"/>
      <c r="D188" s="210"/>
      <c r="E188" s="221"/>
      <c r="F188" s="237"/>
    </row>
    <row r="189" spans="1:6" ht="31.5" x14ac:dyDescent="0.25">
      <c r="A189" s="228">
        <v>2</v>
      </c>
      <c r="B189" s="165" t="s">
        <v>108</v>
      </c>
      <c r="C189" s="237"/>
      <c r="D189" s="210"/>
      <c r="E189" s="221"/>
      <c r="F189" s="237"/>
    </row>
    <row r="190" spans="1:6" ht="15.75" x14ac:dyDescent="0.25">
      <c r="A190" s="228">
        <f>A189+0.1</f>
        <v>2.1</v>
      </c>
      <c r="B190" s="165" t="s">
        <v>109</v>
      </c>
      <c r="C190" s="237"/>
      <c r="D190" s="210"/>
      <c r="E190" s="221"/>
      <c r="F190" s="237"/>
    </row>
    <row r="191" spans="1:6" ht="15.75" x14ac:dyDescent="0.25">
      <c r="A191" s="231">
        <f>A190+0.01</f>
        <v>2.11</v>
      </c>
      <c r="B191" s="229" t="s">
        <v>110</v>
      </c>
      <c r="C191" s="237">
        <f>4.9*6</f>
        <v>29.400000000000002</v>
      </c>
      <c r="D191" s="210" t="s">
        <v>111</v>
      </c>
      <c r="E191" s="221"/>
      <c r="F191" s="237">
        <f t="shared" ref="F191:F194" si="32">C191*E191</f>
        <v>0</v>
      </c>
    </row>
    <row r="192" spans="1:6" ht="15.75" x14ac:dyDescent="0.25">
      <c r="A192" s="231">
        <f t="shared" ref="A192:A194" si="33">A191+0.01</f>
        <v>2.1199999999999997</v>
      </c>
      <c r="B192" s="229" t="s">
        <v>112</v>
      </c>
      <c r="C192" s="237">
        <f>4.9*8</f>
        <v>39.200000000000003</v>
      </c>
      <c r="D192" s="210" t="s">
        <v>111</v>
      </c>
      <c r="E192" s="221"/>
      <c r="F192" s="237">
        <f t="shared" si="32"/>
        <v>0</v>
      </c>
    </row>
    <row r="193" spans="1:6" ht="15.75" x14ac:dyDescent="0.25">
      <c r="A193" s="231">
        <f t="shared" si="33"/>
        <v>2.1299999999999994</v>
      </c>
      <c r="B193" s="229" t="s">
        <v>113</v>
      </c>
      <c r="C193" s="237">
        <f>4.9*17</f>
        <v>83.300000000000011</v>
      </c>
      <c r="D193" s="210" t="s">
        <v>111</v>
      </c>
      <c r="E193" s="221"/>
      <c r="F193" s="237">
        <f t="shared" si="32"/>
        <v>0</v>
      </c>
    </row>
    <row r="194" spans="1:6" ht="15.75" x14ac:dyDescent="0.25">
      <c r="A194" s="231">
        <f t="shared" si="33"/>
        <v>2.1399999999999992</v>
      </c>
      <c r="B194" s="229" t="s">
        <v>114</v>
      </c>
      <c r="C194" s="237">
        <f>4.9*6</f>
        <v>29.400000000000002</v>
      </c>
      <c r="D194" s="210" t="s">
        <v>111</v>
      </c>
      <c r="E194" s="221"/>
      <c r="F194" s="237">
        <f t="shared" si="32"/>
        <v>0</v>
      </c>
    </row>
    <row r="195" spans="1:6" ht="15.75" x14ac:dyDescent="0.25">
      <c r="A195" s="231"/>
      <c r="B195" s="229"/>
      <c r="C195" s="237"/>
      <c r="D195" s="210"/>
      <c r="E195" s="221"/>
      <c r="F195" s="237"/>
    </row>
    <row r="196" spans="1:6" ht="15.75" x14ac:dyDescent="0.25">
      <c r="A196" s="228">
        <f>A190+0.1</f>
        <v>2.2000000000000002</v>
      </c>
      <c r="B196" s="87" t="s">
        <v>116</v>
      </c>
      <c r="C196" s="237"/>
      <c r="D196" s="210"/>
      <c r="E196" s="221"/>
      <c r="F196" s="237"/>
    </row>
    <row r="197" spans="1:6" ht="15.75" x14ac:dyDescent="0.25">
      <c r="A197" s="231">
        <f>A196+0.01</f>
        <v>2.21</v>
      </c>
      <c r="B197" s="229" t="s">
        <v>117</v>
      </c>
      <c r="C197" s="237">
        <v>10</v>
      </c>
      <c r="D197" s="210" t="s">
        <v>14</v>
      </c>
      <c r="E197" s="221"/>
      <c r="F197" s="237">
        <f>C197*E197</f>
        <v>0</v>
      </c>
    </row>
    <row r="198" spans="1:6" ht="15.75" x14ac:dyDescent="0.25">
      <c r="A198" s="231"/>
      <c r="B198" s="229"/>
      <c r="C198" s="237"/>
      <c r="D198" s="210"/>
      <c r="E198" s="221"/>
      <c r="F198" s="237"/>
    </row>
    <row r="199" spans="1:6" ht="15.75" x14ac:dyDescent="0.25">
      <c r="A199" s="228">
        <f>A196+0.1</f>
        <v>2.3000000000000003</v>
      </c>
      <c r="B199" s="87" t="s">
        <v>118</v>
      </c>
      <c r="C199" s="237"/>
      <c r="D199" s="210"/>
      <c r="E199" s="221"/>
      <c r="F199" s="237"/>
    </row>
    <row r="200" spans="1:6" ht="15.75" x14ac:dyDescent="0.25">
      <c r="A200" s="231">
        <f>A199+0.01</f>
        <v>2.31</v>
      </c>
      <c r="B200" s="229" t="s">
        <v>119</v>
      </c>
      <c r="C200" s="237">
        <v>10</v>
      </c>
      <c r="D200" s="210" t="s">
        <v>14</v>
      </c>
      <c r="E200" s="221"/>
      <c r="F200" s="237">
        <f>C200*E200</f>
        <v>0</v>
      </c>
    </row>
    <row r="201" spans="1:6" ht="15.75" x14ac:dyDescent="0.25">
      <c r="A201" s="231"/>
      <c r="B201" s="229"/>
      <c r="C201" s="237"/>
      <c r="D201" s="210"/>
      <c r="E201" s="221"/>
      <c r="F201" s="237"/>
    </row>
    <row r="202" spans="1:6" ht="47.25" x14ac:dyDescent="0.25">
      <c r="A202" s="228">
        <v>3</v>
      </c>
      <c r="B202" s="87" t="s">
        <v>126</v>
      </c>
      <c r="C202" s="237">
        <v>1</v>
      </c>
      <c r="D202" s="210" t="s">
        <v>14</v>
      </c>
      <c r="E202" s="221"/>
      <c r="F202" s="237">
        <f>C202*E202</f>
        <v>0</v>
      </c>
    </row>
    <row r="203" spans="1:6" ht="15.75" x14ac:dyDescent="0.25">
      <c r="A203" s="231"/>
      <c r="B203" s="229"/>
      <c r="C203" s="237"/>
      <c r="D203" s="210"/>
      <c r="E203" s="221"/>
      <c r="F203" s="237"/>
    </row>
    <row r="204" spans="1:6" ht="15.75" x14ac:dyDescent="0.25">
      <c r="A204" s="69"/>
      <c r="B204" s="70" t="s">
        <v>33</v>
      </c>
      <c r="C204" s="43"/>
      <c r="D204" s="42"/>
      <c r="E204" s="71"/>
      <c r="F204" s="72">
        <f>SUM(F186:F203)</f>
        <v>0</v>
      </c>
    </row>
    <row r="205" spans="1:6" ht="15.75" x14ac:dyDescent="0.25">
      <c r="A205" s="84"/>
      <c r="B205" s="9"/>
      <c r="C205" s="33"/>
      <c r="D205" s="37"/>
      <c r="E205" s="26"/>
      <c r="F205" s="18"/>
    </row>
    <row r="206" spans="1:6" ht="15.75" x14ac:dyDescent="0.25">
      <c r="A206" s="84"/>
      <c r="B206" s="9"/>
      <c r="C206" s="33"/>
      <c r="D206" s="37"/>
      <c r="E206" s="26"/>
      <c r="F206" s="18"/>
    </row>
    <row r="207" spans="1:6" s="25" customFormat="1" ht="31.5" x14ac:dyDescent="0.25">
      <c r="A207" s="40"/>
      <c r="B207" s="41" t="s">
        <v>127</v>
      </c>
      <c r="C207" s="42"/>
      <c r="D207" s="42"/>
      <c r="E207" s="43"/>
      <c r="F207" s="44">
        <f>SUM(F159:F204)/2</f>
        <v>0</v>
      </c>
    </row>
    <row r="208" spans="1:6" ht="15.75" x14ac:dyDescent="0.25">
      <c r="A208" s="78"/>
      <c r="B208" s="74"/>
      <c r="C208" s="75"/>
      <c r="D208" s="76"/>
      <c r="E208" s="77"/>
      <c r="F208" s="79"/>
    </row>
    <row r="209" spans="1:6" s="12" customFormat="1" ht="15.75" x14ac:dyDescent="0.25">
      <c r="A209" s="13" t="s">
        <v>128</v>
      </c>
      <c r="B209" s="14" t="s">
        <v>129</v>
      </c>
      <c r="C209" s="10"/>
      <c r="D209" s="10"/>
      <c r="E209" s="10"/>
      <c r="F209" s="11"/>
    </row>
    <row r="210" spans="1:6" ht="15.75" x14ac:dyDescent="0.25">
      <c r="A210" s="85" t="s">
        <v>233</v>
      </c>
      <c r="B210" s="14" t="s">
        <v>19</v>
      </c>
      <c r="C210" s="56"/>
      <c r="D210" s="56"/>
      <c r="E210" s="57"/>
      <c r="F210" s="56"/>
    </row>
    <row r="211" spans="1:6" ht="15.75" x14ac:dyDescent="0.25">
      <c r="A211" s="86" t="s">
        <v>20</v>
      </c>
      <c r="B211" s="87" t="s">
        <v>130</v>
      </c>
      <c r="C211" s="10"/>
      <c r="D211" s="10"/>
      <c r="E211" s="15"/>
      <c r="F211" s="10"/>
    </row>
    <row r="212" spans="1:6" ht="47.25" x14ac:dyDescent="0.25">
      <c r="A212" s="88">
        <v>1</v>
      </c>
      <c r="B212" s="34" t="s">
        <v>131</v>
      </c>
      <c r="C212" s="33">
        <v>1</v>
      </c>
      <c r="D212" s="37" t="s">
        <v>132</v>
      </c>
      <c r="E212" s="26"/>
      <c r="F212" s="33">
        <f t="shared" ref="F212" si="34">+E212*C212</f>
        <v>0</v>
      </c>
    </row>
    <row r="213" spans="1:6" ht="31.5" x14ac:dyDescent="0.25">
      <c r="A213" s="19">
        <f t="shared" ref="A213" si="35">A212+1</f>
        <v>2</v>
      </c>
      <c r="B213" s="20" t="s">
        <v>133</v>
      </c>
      <c r="C213" s="21">
        <v>1</v>
      </c>
      <c r="D213" s="22" t="s">
        <v>132</v>
      </c>
      <c r="E213" s="23"/>
      <c r="F213" s="24">
        <f>+E213*C213</f>
        <v>0</v>
      </c>
    </row>
    <row r="214" spans="1:6" ht="15.75" x14ac:dyDescent="0.25">
      <c r="A214" s="89"/>
      <c r="B214" s="20"/>
      <c r="C214" s="21"/>
      <c r="D214" s="22"/>
      <c r="E214" s="23"/>
      <c r="F214" s="90"/>
    </row>
    <row r="215" spans="1:6" ht="15.75" x14ac:dyDescent="0.25">
      <c r="A215" s="91"/>
      <c r="B215" s="70" t="s">
        <v>33</v>
      </c>
      <c r="C215" s="43"/>
      <c r="D215" s="42"/>
      <c r="E215" s="71"/>
      <c r="F215" s="81">
        <f>SUM(F212:F213)</f>
        <v>0</v>
      </c>
    </row>
    <row r="216" spans="1:6" ht="15.75" x14ac:dyDescent="0.25">
      <c r="A216" s="92"/>
      <c r="B216" s="9"/>
      <c r="C216" s="33"/>
      <c r="D216" s="37"/>
      <c r="E216" s="26"/>
      <c r="F216" s="16"/>
    </row>
    <row r="217" spans="1:6" ht="15.75" x14ac:dyDescent="0.25">
      <c r="A217" s="86" t="s">
        <v>34</v>
      </c>
      <c r="B217" s="87" t="s">
        <v>134</v>
      </c>
      <c r="C217" s="21"/>
      <c r="D217" s="22"/>
      <c r="E217" s="23"/>
      <c r="F217" s="33"/>
    </row>
    <row r="218" spans="1:6" ht="94.5" x14ac:dyDescent="0.25">
      <c r="A218" s="93">
        <v>1</v>
      </c>
      <c r="B218" s="20" t="s">
        <v>135</v>
      </c>
      <c r="C218" s="21">
        <v>98</v>
      </c>
      <c r="D218" s="22" t="s">
        <v>14</v>
      </c>
      <c r="E218" s="23"/>
      <c r="F218" s="33">
        <f t="shared" ref="F218:F224" si="36">+E218*C218</f>
        <v>0</v>
      </c>
    </row>
    <row r="219" spans="1:6" ht="94.5" x14ac:dyDescent="0.25">
      <c r="A219" s="93">
        <f t="shared" ref="A219:A224" si="37">A218+1</f>
        <v>2</v>
      </c>
      <c r="B219" s="20" t="s">
        <v>136</v>
      </c>
      <c r="C219" s="21">
        <v>2</v>
      </c>
      <c r="D219" s="22" t="s">
        <v>14</v>
      </c>
      <c r="E219" s="23"/>
      <c r="F219" s="33">
        <f t="shared" si="36"/>
        <v>0</v>
      </c>
    </row>
    <row r="220" spans="1:6" ht="94.5" x14ac:dyDescent="0.25">
      <c r="A220" s="93">
        <f t="shared" si="37"/>
        <v>3</v>
      </c>
      <c r="B220" s="20" t="s">
        <v>137</v>
      </c>
      <c r="C220" s="21">
        <v>34</v>
      </c>
      <c r="D220" s="22" t="s">
        <v>14</v>
      </c>
      <c r="E220" s="23"/>
      <c r="F220" s="33">
        <f t="shared" si="36"/>
        <v>0</v>
      </c>
    </row>
    <row r="221" spans="1:6" ht="78.75" x14ac:dyDescent="0.25">
      <c r="A221" s="93">
        <f t="shared" si="37"/>
        <v>4</v>
      </c>
      <c r="B221" s="20" t="s">
        <v>138</v>
      </c>
      <c r="C221" s="21">
        <v>34</v>
      </c>
      <c r="D221" s="22" t="s">
        <v>14</v>
      </c>
      <c r="E221" s="23"/>
      <c r="F221" s="33">
        <f t="shared" si="36"/>
        <v>0</v>
      </c>
    </row>
    <row r="222" spans="1:6" ht="78.75" x14ac:dyDescent="0.25">
      <c r="A222" s="93">
        <f t="shared" si="37"/>
        <v>5</v>
      </c>
      <c r="B222" s="20" t="s">
        <v>139</v>
      </c>
      <c r="C222" s="21">
        <v>45</v>
      </c>
      <c r="D222" s="22" t="s">
        <v>14</v>
      </c>
      <c r="E222" s="23"/>
      <c r="F222" s="33">
        <f t="shared" si="36"/>
        <v>0</v>
      </c>
    </row>
    <row r="223" spans="1:6" ht="78.75" x14ac:dyDescent="0.25">
      <c r="A223" s="93">
        <f t="shared" si="37"/>
        <v>6</v>
      </c>
      <c r="B223" s="20" t="s">
        <v>140</v>
      </c>
      <c r="C223" s="21">
        <v>3</v>
      </c>
      <c r="D223" s="22" t="s">
        <v>14</v>
      </c>
      <c r="E223" s="23"/>
      <c r="F223" s="33">
        <f t="shared" si="36"/>
        <v>0</v>
      </c>
    </row>
    <row r="224" spans="1:6" ht="126" x14ac:dyDescent="0.25">
      <c r="A224" s="93">
        <f t="shared" si="37"/>
        <v>7</v>
      </c>
      <c r="B224" s="20" t="s">
        <v>141</v>
      </c>
      <c r="C224" s="21">
        <v>154</v>
      </c>
      <c r="D224" s="22" t="s">
        <v>14</v>
      </c>
      <c r="E224" s="23"/>
      <c r="F224" s="33">
        <f t="shared" si="36"/>
        <v>0</v>
      </c>
    </row>
    <row r="225" spans="1:6" ht="15.75" x14ac:dyDescent="0.25">
      <c r="A225" s="93"/>
      <c r="B225" s="20"/>
      <c r="C225" s="21"/>
      <c r="D225" s="22"/>
      <c r="E225" s="23"/>
      <c r="F225" s="33"/>
    </row>
    <row r="226" spans="1:6" ht="15.75" x14ac:dyDescent="0.25">
      <c r="A226" s="91"/>
      <c r="B226" s="70" t="s">
        <v>33</v>
      </c>
      <c r="C226" s="43"/>
      <c r="D226" s="42"/>
      <c r="E226" s="71"/>
      <c r="F226" s="81">
        <f>SUM(F218:F224)</f>
        <v>0</v>
      </c>
    </row>
    <row r="227" spans="1:6" s="94" customFormat="1" ht="15.75" x14ac:dyDescent="0.25">
      <c r="A227" s="92"/>
      <c r="B227" s="9"/>
      <c r="C227" s="33"/>
      <c r="D227" s="37"/>
      <c r="E227" s="26"/>
      <c r="F227" s="16"/>
    </row>
    <row r="228" spans="1:6" ht="15.75" x14ac:dyDescent="0.25">
      <c r="A228" s="86" t="s">
        <v>42</v>
      </c>
      <c r="B228" s="87" t="s">
        <v>142</v>
      </c>
      <c r="C228" s="21"/>
      <c r="D228" s="22"/>
      <c r="E228" s="23"/>
      <c r="F228" s="33"/>
    </row>
    <row r="229" spans="1:6" ht="63" x14ac:dyDescent="0.25">
      <c r="A229" s="93">
        <v>1</v>
      </c>
      <c r="B229" s="20" t="s">
        <v>143</v>
      </c>
      <c r="C229" s="33">
        <v>200</v>
      </c>
      <c r="D229" s="22" t="s">
        <v>144</v>
      </c>
      <c r="E229" s="23"/>
      <c r="F229" s="33">
        <f t="shared" ref="F229:F232" si="38">+E229*C229</f>
        <v>0</v>
      </c>
    </row>
    <row r="230" spans="1:6" ht="63" x14ac:dyDescent="0.25">
      <c r="A230" s="93">
        <f>A229+1</f>
        <v>2</v>
      </c>
      <c r="B230" s="20" t="s">
        <v>145</v>
      </c>
      <c r="C230" s="33">
        <v>30</v>
      </c>
      <c r="D230" s="22" t="s">
        <v>144</v>
      </c>
      <c r="E230" s="23"/>
      <c r="F230" s="33">
        <f t="shared" si="38"/>
        <v>0</v>
      </c>
    </row>
    <row r="231" spans="1:6" ht="47.25" x14ac:dyDescent="0.25">
      <c r="A231" s="93">
        <f t="shared" ref="A231:A232" si="39">A230+1</f>
        <v>3</v>
      </c>
      <c r="B231" s="20" t="s">
        <v>146</v>
      </c>
      <c r="C231" s="33">
        <v>30</v>
      </c>
      <c r="D231" s="22" t="s">
        <v>144</v>
      </c>
      <c r="E231" s="23"/>
      <c r="F231" s="33">
        <f t="shared" si="38"/>
        <v>0</v>
      </c>
    </row>
    <row r="232" spans="1:6" ht="63" x14ac:dyDescent="0.25">
      <c r="A232" s="93">
        <f t="shared" si="39"/>
        <v>4</v>
      </c>
      <c r="B232" s="20" t="s">
        <v>147</v>
      </c>
      <c r="C232" s="33">
        <v>2</v>
      </c>
      <c r="D232" s="22" t="s">
        <v>14</v>
      </c>
      <c r="E232" s="23"/>
      <c r="F232" s="33">
        <f t="shared" si="38"/>
        <v>0</v>
      </c>
    </row>
    <row r="233" spans="1:6" ht="15.75" x14ac:dyDescent="0.25">
      <c r="A233" s="93"/>
      <c r="B233" s="20"/>
      <c r="C233" s="33"/>
      <c r="D233" s="22"/>
      <c r="E233" s="23"/>
      <c r="F233" s="33"/>
    </row>
    <row r="234" spans="1:6" ht="15.75" x14ac:dyDescent="0.25">
      <c r="A234" s="91"/>
      <c r="B234" s="70" t="s">
        <v>33</v>
      </c>
      <c r="C234" s="43"/>
      <c r="D234" s="42"/>
      <c r="E234" s="71"/>
      <c r="F234" s="81">
        <f>SUM(F229:F232)</f>
        <v>0</v>
      </c>
    </row>
    <row r="235" spans="1:6" s="94" customFormat="1" ht="15.75" x14ac:dyDescent="0.25">
      <c r="A235" s="92"/>
      <c r="B235" s="9"/>
      <c r="C235" s="33"/>
      <c r="D235" s="37"/>
      <c r="E235" s="26"/>
      <c r="F235" s="16"/>
    </row>
    <row r="236" spans="1:6" ht="15.75" x14ac:dyDescent="0.25">
      <c r="A236" s="86" t="s">
        <v>47</v>
      </c>
      <c r="B236" s="87" t="s">
        <v>148</v>
      </c>
      <c r="C236" s="21"/>
      <c r="D236" s="22"/>
      <c r="E236" s="23"/>
      <c r="F236" s="33"/>
    </row>
    <row r="237" spans="1:6" ht="63" x14ac:dyDescent="0.25">
      <c r="A237" s="93">
        <v>1</v>
      </c>
      <c r="B237" s="20" t="s">
        <v>149</v>
      </c>
      <c r="C237" s="33">
        <v>35</v>
      </c>
      <c r="D237" s="22" t="s">
        <v>144</v>
      </c>
      <c r="E237" s="23"/>
      <c r="F237" s="33">
        <f t="shared" ref="F237:F246" si="40">+E237*C237</f>
        <v>0</v>
      </c>
    </row>
    <row r="238" spans="1:6" ht="63" x14ac:dyDescent="0.25">
      <c r="A238" s="93">
        <f t="shared" ref="A238:A246" si="41">A237+1</f>
        <v>2</v>
      </c>
      <c r="B238" s="20" t="s">
        <v>150</v>
      </c>
      <c r="C238" s="33">
        <v>35</v>
      </c>
      <c r="D238" s="22" t="s">
        <v>144</v>
      </c>
      <c r="E238" s="23"/>
      <c r="F238" s="33">
        <f t="shared" si="40"/>
        <v>0</v>
      </c>
    </row>
    <row r="239" spans="1:6" ht="78.75" x14ac:dyDescent="0.25">
      <c r="A239" s="93">
        <f t="shared" si="41"/>
        <v>3</v>
      </c>
      <c r="B239" s="20" t="s">
        <v>151</v>
      </c>
      <c r="C239" s="33">
        <v>35</v>
      </c>
      <c r="D239" s="22" t="s">
        <v>144</v>
      </c>
      <c r="E239" s="23"/>
      <c r="F239" s="33">
        <f t="shared" si="40"/>
        <v>0</v>
      </c>
    </row>
    <row r="240" spans="1:6" ht="63" x14ac:dyDescent="0.25">
      <c r="A240" s="93">
        <f t="shared" si="41"/>
        <v>4</v>
      </c>
      <c r="B240" s="20" t="s">
        <v>145</v>
      </c>
      <c r="C240" s="33">
        <v>35</v>
      </c>
      <c r="D240" s="22" t="s">
        <v>144</v>
      </c>
      <c r="E240" s="23"/>
      <c r="F240" s="33">
        <f t="shared" si="40"/>
        <v>0</v>
      </c>
    </row>
    <row r="241" spans="1:6" ht="63" x14ac:dyDescent="0.25">
      <c r="A241" s="93">
        <f t="shared" si="41"/>
        <v>5</v>
      </c>
      <c r="B241" s="20" t="s">
        <v>152</v>
      </c>
      <c r="C241" s="33">
        <v>35</v>
      </c>
      <c r="D241" s="22" t="s">
        <v>144</v>
      </c>
      <c r="E241" s="23"/>
      <c r="F241" s="33">
        <f t="shared" si="40"/>
        <v>0</v>
      </c>
    </row>
    <row r="242" spans="1:6" ht="63" x14ac:dyDescent="0.25">
      <c r="A242" s="93">
        <f t="shared" si="41"/>
        <v>6</v>
      </c>
      <c r="B242" s="20" t="s">
        <v>153</v>
      </c>
      <c r="C242" s="33">
        <v>35</v>
      </c>
      <c r="D242" s="22" t="s">
        <v>144</v>
      </c>
      <c r="E242" s="23"/>
      <c r="F242" s="33">
        <f t="shared" si="40"/>
        <v>0</v>
      </c>
    </row>
    <row r="243" spans="1:6" ht="63" x14ac:dyDescent="0.25">
      <c r="A243" s="93">
        <f t="shared" si="41"/>
        <v>7</v>
      </c>
      <c r="B243" s="20" t="s">
        <v>154</v>
      </c>
      <c r="C243" s="33">
        <v>1</v>
      </c>
      <c r="D243" s="22" t="s">
        <v>14</v>
      </c>
      <c r="E243" s="23"/>
      <c r="F243" s="33">
        <f t="shared" si="40"/>
        <v>0</v>
      </c>
    </row>
    <row r="244" spans="1:6" ht="63" x14ac:dyDescent="0.25">
      <c r="A244" s="93">
        <f t="shared" si="41"/>
        <v>8</v>
      </c>
      <c r="B244" s="20" t="s">
        <v>155</v>
      </c>
      <c r="C244" s="33">
        <v>3</v>
      </c>
      <c r="D244" s="22" t="s">
        <v>14</v>
      </c>
      <c r="E244" s="23"/>
      <c r="F244" s="33">
        <f t="shared" si="40"/>
        <v>0</v>
      </c>
    </row>
    <row r="245" spans="1:6" ht="31.5" x14ac:dyDescent="0.25">
      <c r="A245" s="93">
        <f t="shared" si="41"/>
        <v>9</v>
      </c>
      <c r="B245" s="20" t="s">
        <v>156</v>
      </c>
      <c r="C245" s="21">
        <v>1</v>
      </c>
      <c r="D245" s="22" t="s">
        <v>14</v>
      </c>
      <c r="E245" s="23"/>
      <c r="F245" s="33">
        <f t="shared" si="40"/>
        <v>0</v>
      </c>
    </row>
    <row r="246" spans="1:6" ht="31.5" x14ac:dyDescent="0.25">
      <c r="A246" s="93">
        <f t="shared" si="41"/>
        <v>10</v>
      </c>
      <c r="B246" s="20" t="s">
        <v>157</v>
      </c>
      <c r="C246" s="21">
        <v>1</v>
      </c>
      <c r="D246" s="22" t="s">
        <v>14</v>
      </c>
      <c r="E246" s="23"/>
      <c r="F246" s="33">
        <f t="shared" si="40"/>
        <v>0</v>
      </c>
    </row>
    <row r="247" spans="1:6" ht="15.75" x14ac:dyDescent="0.25">
      <c r="A247" s="93"/>
      <c r="B247" s="20"/>
      <c r="C247" s="21"/>
      <c r="D247" s="22"/>
      <c r="E247" s="23"/>
      <c r="F247" s="33"/>
    </row>
    <row r="248" spans="1:6" ht="15.75" x14ac:dyDescent="0.25">
      <c r="A248" s="91"/>
      <c r="B248" s="70" t="s">
        <v>33</v>
      </c>
      <c r="C248" s="43"/>
      <c r="D248" s="42"/>
      <c r="E248" s="71"/>
      <c r="F248" s="81">
        <f>SUM(F237:F246)</f>
        <v>0</v>
      </c>
    </row>
    <row r="249" spans="1:6" s="94" customFormat="1" ht="15.75" x14ac:dyDescent="0.25">
      <c r="A249" s="92"/>
      <c r="B249" s="9"/>
      <c r="C249" s="33"/>
      <c r="D249" s="37"/>
      <c r="E249" s="26"/>
      <c r="F249" s="16"/>
    </row>
    <row r="250" spans="1:6" ht="15.75" x14ac:dyDescent="0.25">
      <c r="A250" s="86" t="s">
        <v>64</v>
      </c>
      <c r="B250" s="87" t="s">
        <v>158</v>
      </c>
      <c r="C250" s="21"/>
      <c r="D250" s="22"/>
      <c r="E250" s="23"/>
      <c r="F250" s="33"/>
    </row>
    <row r="251" spans="1:6" ht="63" x14ac:dyDescent="0.25">
      <c r="A251" s="93">
        <v>1</v>
      </c>
      <c r="B251" s="20" t="s">
        <v>159</v>
      </c>
      <c r="C251" s="21">
        <f>C218</f>
        <v>98</v>
      </c>
      <c r="D251" s="22" t="s">
        <v>14</v>
      </c>
      <c r="E251" s="23"/>
      <c r="F251" s="33">
        <f t="shared" ref="F251:F256" si="42">+E251*C251</f>
        <v>0</v>
      </c>
    </row>
    <row r="252" spans="1:6" ht="63" x14ac:dyDescent="0.25">
      <c r="A252" s="93">
        <f>A251+1</f>
        <v>2</v>
      </c>
      <c r="B252" s="20" t="s">
        <v>160</v>
      </c>
      <c r="C252" s="21">
        <f>C219</f>
        <v>2</v>
      </c>
      <c r="D252" s="22" t="s">
        <v>14</v>
      </c>
      <c r="E252" s="23"/>
      <c r="F252" s="33">
        <f t="shared" si="42"/>
        <v>0</v>
      </c>
    </row>
    <row r="253" spans="1:6" ht="63" x14ac:dyDescent="0.25">
      <c r="A253" s="93">
        <f>A252+1</f>
        <v>3</v>
      </c>
      <c r="B253" s="20" t="s">
        <v>161</v>
      </c>
      <c r="C253" s="21">
        <f>C220</f>
        <v>34</v>
      </c>
      <c r="D253" s="22" t="s">
        <v>14</v>
      </c>
      <c r="E253" s="23"/>
      <c r="F253" s="33">
        <f t="shared" si="42"/>
        <v>0</v>
      </c>
    </row>
    <row r="254" spans="1:6" ht="63" x14ac:dyDescent="0.25">
      <c r="A254" s="93">
        <f>A253+1</f>
        <v>4</v>
      </c>
      <c r="B254" s="20" t="s">
        <v>162</v>
      </c>
      <c r="C254" s="21">
        <f>C222</f>
        <v>45</v>
      </c>
      <c r="D254" s="22" t="s">
        <v>14</v>
      </c>
      <c r="E254" s="23"/>
      <c r="F254" s="33">
        <f t="shared" si="42"/>
        <v>0</v>
      </c>
    </row>
    <row r="255" spans="1:6" ht="63" x14ac:dyDescent="0.25">
      <c r="A255" s="93">
        <f>A254+1</f>
        <v>5</v>
      </c>
      <c r="B255" s="20" t="s">
        <v>163</v>
      </c>
      <c r="C255" s="21">
        <f>C223</f>
        <v>3</v>
      </c>
      <c r="D255" s="22" t="s">
        <v>14</v>
      </c>
      <c r="E255" s="23"/>
      <c r="F255" s="33">
        <f t="shared" si="42"/>
        <v>0</v>
      </c>
    </row>
    <row r="256" spans="1:6" ht="63" x14ac:dyDescent="0.25">
      <c r="A256" s="93">
        <f>A255+1</f>
        <v>6</v>
      </c>
      <c r="B256" s="20" t="s">
        <v>164</v>
      </c>
      <c r="C256" s="21">
        <f>C221</f>
        <v>34</v>
      </c>
      <c r="D256" s="22" t="s">
        <v>14</v>
      </c>
      <c r="E256" s="23"/>
      <c r="F256" s="33">
        <f t="shared" si="42"/>
        <v>0</v>
      </c>
    </row>
    <row r="257" spans="1:6" ht="15.75" x14ac:dyDescent="0.25">
      <c r="A257" s="93"/>
      <c r="B257" s="20"/>
      <c r="C257" s="21"/>
      <c r="D257" s="22"/>
      <c r="E257" s="23"/>
      <c r="F257" s="33"/>
    </row>
    <row r="258" spans="1:6" ht="15.75" x14ac:dyDescent="0.25">
      <c r="A258" s="91"/>
      <c r="B258" s="70" t="s">
        <v>33</v>
      </c>
      <c r="C258" s="43"/>
      <c r="D258" s="42"/>
      <c r="E258" s="71"/>
      <c r="F258" s="81">
        <f>SUM(F251:F256)</f>
        <v>0</v>
      </c>
    </row>
    <row r="259" spans="1:6" s="94" customFormat="1" ht="15.75" x14ac:dyDescent="0.25">
      <c r="A259" s="92"/>
      <c r="B259" s="9"/>
      <c r="C259" s="33"/>
      <c r="D259" s="37"/>
      <c r="E259" s="26"/>
      <c r="F259" s="16"/>
    </row>
    <row r="260" spans="1:6" ht="15.75" x14ac:dyDescent="0.25">
      <c r="A260" s="86" t="s">
        <v>165</v>
      </c>
      <c r="B260" s="87" t="s">
        <v>166</v>
      </c>
      <c r="C260" s="21"/>
      <c r="D260" s="22"/>
      <c r="E260" s="23"/>
      <c r="F260" s="33"/>
    </row>
    <row r="261" spans="1:6" ht="78.75" x14ac:dyDescent="0.25">
      <c r="A261" s="93">
        <v>1</v>
      </c>
      <c r="B261" s="20" t="s">
        <v>167</v>
      </c>
      <c r="C261" s="21">
        <v>3</v>
      </c>
      <c r="D261" s="22" t="s">
        <v>14</v>
      </c>
      <c r="E261" s="23"/>
      <c r="F261" s="33">
        <f t="shared" ref="F261:F264" si="43">+E261*C261</f>
        <v>0</v>
      </c>
    </row>
    <row r="262" spans="1:6" ht="78.75" x14ac:dyDescent="0.25">
      <c r="A262" s="93">
        <f>A261+1</f>
        <v>2</v>
      </c>
      <c r="B262" s="20" t="s">
        <v>168</v>
      </c>
      <c r="C262" s="21">
        <v>3</v>
      </c>
      <c r="D262" s="22" t="s">
        <v>14</v>
      </c>
      <c r="E262" s="23"/>
      <c r="F262" s="33">
        <f t="shared" si="43"/>
        <v>0</v>
      </c>
    </row>
    <row r="263" spans="1:6" ht="78.75" x14ac:dyDescent="0.25">
      <c r="A263" s="93">
        <f>A262+1</f>
        <v>3</v>
      </c>
      <c r="B263" s="20" t="s">
        <v>169</v>
      </c>
      <c r="C263" s="21">
        <v>3</v>
      </c>
      <c r="D263" s="22" t="s">
        <v>14</v>
      </c>
      <c r="E263" s="23"/>
      <c r="F263" s="33">
        <f t="shared" si="43"/>
        <v>0</v>
      </c>
    </row>
    <row r="264" spans="1:6" ht="78.75" x14ac:dyDescent="0.25">
      <c r="A264" s="93">
        <f>A263+1</f>
        <v>4</v>
      </c>
      <c r="B264" s="20" t="s">
        <v>170</v>
      </c>
      <c r="C264" s="21">
        <f>C224</f>
        <v>154</v>
      </c>
      <c r="D264" s="22" t="s">
        <v>14</v>
      </c>
      <c r="E264" s="23"/>
      <c r="F264" s="33">
        <f t="shared" si="43"/>
        <v>0</v>
      </c>
    </row>
    <row r="265" spans="1:6" ht="15.75" x14ac:dyDescent="0.25">
      <c r="A265" s="93"/>
      <c r="B265" s="20"/>
      <c r="C265" s="21"/>
      <c r="D265" s="22"/>
      <c r="E265" s="23"/>
      <c r="F265" s="33"/>
    </row>
    <row r="266" spans="1:6" ht="15.75" x14ac:dyDescent="0.25">
      <c r="A266" s="91"/>
      <c r="B266" s="70" t="s">
        <v>33</v>
      </c>
      <c r="C266" s="43"/>
      <c r="D266" s="42"/>
      <c r="E266" s="71"/>
      <c r="F266" s="81">
        <f>SUM(F261:F264)</f>
        <v>0</v>
      </c>
    </row>
    <row r="267" spans="1:6" s="94" customFormat="1" ht="15.75" x14ac:dyDescent="0.25">
      <c r="A267" s="92"/>
      <c r="B267" s="9"/>
      <c r="C267" s="33"/>
      <c r="D267" s="37"/>
      <c r="E267" s="26"/>
      <c r="F267" s="16"/>
    </row>
    <row r="268" spans="1:6" ht="15.75" x14ac:dyDescent="0.25">
      <c r="A268" s="86" t="s">
        <v>171</v>
      </c>
      <c r="B268" s="87" t="s">
        <v>172</v>
      </c>
      <c r="C268" s="21"/>
      <c r="D268" s="22"/>
      <c r="E268" s="23"/>
      <c r="F268" s="33"/>
    </row>
    <row r="269" spans="1:6" ht="63" x14ac:dyDescent="0.25">
      <c r="A269" s="93">
        <v>1</v>
      </c>
      <c r="B269" s="20" t="s">
        <v>173</v>
      </c>
      <c r="C269" s="21">
        <f>C224*3</f>
        <v>462</v>
      </c>
      <c r="D269" s="22" t="s">
        <v>144</v>
      </c>
      <c r="E269" s="23"/>
      <c r="F269" s="33">
        <f t="shared" ref="F269:F272" si="44">+E269*C269</f>
        <v>0</v>
      </c>
    </row>
    <row r="270" spans="1:6" ht="63" x14ac:dyDescent="0.25">
      <c r="A270" s="93">
        <f>A269+1</f>
        <v>2</v>
      </c>
      <c r="B270" s="20" t="s">
        <v>174</v>
      </c>
      <c r="C270" s="21">
        <f>C218*40</f>
        <v>3920</v>
      </c>
      <c r="D270" s="22" t="s">
        <v>144</v>
      </c>
      <c r="E270" s="23"/>
      <c r="F270" s="33">
        <f t="shared" si="44"/>
        <v>0</v>
      </c>
    </row>
    <row r="271" spans="1:6" ht="63" x14ac:dyDescent="0.25">
      <c r="A271" s="93">
        <f>A270+1</f>
        <v>3</v>
      </c>
      <c r="B271" s="20" t="s">
        <v>175</v>
      </c>
      <c r="C271" s="21">
        <f>60*C220</f>
        <v>2040</v>
      </c>
      <c r="D271" s="22" t="s">
        <v>144</v>
      </c>
      <c r="E271" s="23"/>
      <c r="F271" s="33">
        <f t="shared" si="44"/>
        <v>0</v>
      </c>
    </row>
    <row r="272" spans="1:6" ht="63" x14ac:dyDescent="0.25">
      <c r="A272" s="93">
        <f>A271+1</f>
        <v>4</v>
      </c>
      <c r="B272" s="20" t="s">
        <v>176</v>
      </c>
      <c r="C272" s="21">
        <v>150</v>
      </c>
      <c r="D272" s="22" t="s">
        <v>144</v>
      </c>
      <c r="E272" s="23"/>
      <c r="F272" s="33">
        <f t="shared" si="44"/>
        <v>0</v>
      </c>
    </row>
    <row r="273" spans="1:6" ht="15.75" x14ac:dyDescent="0.25">
      <c r="A273" s="93"/>
      <c r="B273" s="20"/>
      <c r="C273" s="21"/>
      <c r="D273" s="22"/>
      <c r="E273" s="23"/>
      <c r="F273" s="33"/>
    </row>
    <row r="274" spans="1:6" ht="15.75" x14ac:dyDescent="0.25">
      <c r="A274" s="91"/>
      <c r="B274" s="70" t="s">
        <v>33</v>
      </c>
      <c r="C274" s="43"/>
      <c r="D274" s="42"/>
      <c r="E274" s="71"/>
      <c r="F274" s="81">
        <f>SUM(F269:F272)</f>
        <v>0</v>
      </c>
    </row>
    <row r="275" spans="1:6" s="94" customFormat="1" ht="15.75" x14ac:dyDescent="0.25">
      <c r="A275" s="92"/>
      <c r="B275" s="9"/>
      <c r="C275" s="33"/>
      <c r="D275" s="37"/>
      <c r="E275" s="26"/>
      <c r="F275" s="16"/>
    </row>
    <row r="276" spans="1:6" ht="15.75" x14ac:dyDescent="0.25">
      <c r="A276" s="86" t="s">
        <v>177</v>
      </c>
      <c r="B276" s="87" t="s">
        <v>178</v>
      </c>
      <c r="C276" s="21"/>
      <c r="D276" s="22"/>
      <c r="E276" s="23"/>
      <c r="F276" s="33"/>
    </row>
    <row r="277" spans="1:6" ht="94.5" x14ac:dyDescent="0.25">
      <c r="A277" s="93">
        <v>1</v>
      </c>
      <c r="B277" s="20" t="s">
        <v>179</v>
      </c>
      <c r="C277" s="21">
        <v>125</v>
      </c>
      <c r="D277" s="22" t="s">
        <v>144</v>
      </c>
      <c r="E277" s="23"/>
      <c r="F277" s="33">
        <f t="shared" ref="F277:F279" si="45">+E277*C277</f>
        <v>0</v>
      </c>
    </row>
    <row r="278" spans="1:6" ht="94.5" x14ac:dyDescent="0.25">
      <c r="A278" s="93">
        <f>A277+1</f>
        <v>2</v>
      </c>
      <c r="B278" s="20" t="s">
        <v>180</v>
      </c>
      <c r="C278" s="21">
        <v>1</v>
      </c>
      <c r="D278" s="22" t="s">
        <v>14</v>
      </c>
      <c r="E278" s="23"/>
      <c r="F278" s="33">
        <f t="shared" si="45"/>
        <v>0</v>
      </c>
    </row>
    <row r="279" spans="1:6" ht="63" x14ac:dyDescent="0.25">
      <c r="A279" s="93">
        <f>A278+1</f>
        <v>3</v>
      </c>
      <c r="B279" s="20" t="s">
        <v>181</v>
      </c>
      <c r="C279" s="21">
        <v>1</v>
      </c>
      <c r="D279" s="22" t="s">
        <v>132</v>
      </c>
      <c r="E279" s="23"/>
      <c r="F279" s="33">
        <f t="shared" si="45"/>
        <v>0</v>
      </c>
    </row>
    <row r="280" spans="1:6" ht="15.75" x14ac:dyDescent="0.25">
      <c r="A280" s="93"/>
      <c r="B280" s="20"/>
      <c r="C280" s="21"/>
      <c r="D280" s="22"/>
      <c r="E280" s="23"/>
      <c r="F280" s="33"/>
    </row>
    <row r="281" spans="1:6" ht="15.75" x14ac:dyDescent="0.25">
      <c r="A281" s="91"/>
      <c r="B281" s="70" t="s">
        <v>33</v>
      </c>
      <c r="C281" s="43"/>
      <c r="D281" s="42"/>
      <c r="E281" s="71"/>
      <c r="F281" s="81">
        <f>SUM(F277:F279)</f>
        <v>0</v>
      </c>
    </row>
    <row r="282" spans="1:6" s="94" customFormat="1" ht="15.75" x14ac:dyDescent="0.25">
      <c r="A282" s="92"/>
      <c r="B282" s="9"/>
      <c r="C282" s="33"/>
      <c r="D282" s="37"/>
      <c r="E282" s="26"/>
      <c r="F282" s="16"/>
    </row>
    <row r="283" spans="1:6" ht="15.75" x14ac:dyDescent="0.25">
      <c r="A283" s="86" t="s">
        <v>17</v>
      </c>
      <c r="B283" s="87" t="s">
        <v>182</v>
      </c>
      <c r="C283" s="21"/>
      <c r="D283" s="22"/>
      <c r="E283" s="23"/>
      <c r="F283" s="33"/>
    </row>
    <row r="284" spans="1:6" ht="78.75" x14ac:dyDescent="0.25">
      <c r="A284" s="93">
        <v>1</v>
      </c>
      <c r="B284" s="20" t="s">
        <v>183</v>
      </c>
      <c r="C284" s="21">
        <v>2</v>
      </c>
      <c r="D284" s="22" t="s">
        <v>14</v>
      </c>
      <c r="E284" s="23"/>
      <c r="F284" s="33">
        <f t="shared" ref="F284:F288" si="46">+E284*C284</f>
        <v>0</v>
      </c>
    </row>
    <row r="285" spans="1:6" ht="110.25" x14ac:dyDescent="0.25">
      <c r="A285" s="93">
        <f>A284+1</f>
        <v>2</v>
      </c>
      <c r="B285" s="20" t="s">
        <v>184</v>
      </c>
      <c r="C285" s="21">
        <v>100</v>
      </c>
      <c r="D285" s="22" t="s">
        <v>144</v>
      </c>
      <c r="E285" s="23"/>
      <c r="F285" s="33">
        <f t="shared" si="46"/>
        <v>0</v>
      </c>
    </row>
    <row r="286" spans="1:6" ht="78.75" x14ac:dyDescent="0.25">
      <c r="A286" s="93">
        <f>A285+1</f>
        <v>3</v>
      </c>
      <c r="B286" s="20" t="s">
        <v>185</v>
      </c>
      <c r="C286" s="21">
        <v>1</v>
      </c>
      <c r="D286" s="22" t="s">
        <v>14</v>
      </c>
      <c r="E286" s="23"/>
      <c r="F286" s="33">
        <f t="shared" si="46"/>
        <v>0</v>
      </c>
    </row>
    <row r="287" spans="1:6" ht="63" x14ac:dyDescent="0.25">
      <c r="A287" s="93">
        <f>A286+1</f>
        <v>4</v>
      </c>
      <c r="B287" s="20" t="s">
        <v>186</v>
      </c>
      <c r="C287" s="21">
        <v>1</v>
      </c>
      <c r="D287" s="22" t="s">
        <v>14</v>
      </c>
      <c r="E287" s="23"/>
      <c r="F287" s="33">
        <f t="shared" si="46"/>
        <v>0</v>
      </c>
    </row>
    <row r="288" spans="1:6" ht="63" x14ac:dyDescent="0.25">
      <c r="A288" s="93">
        <f>A287+1</f>
        <v>5</v>
      </c>
      <c r="B288" s="20" t="s">
        <v>187</v>
      </c>
      <c r="C288" s="21">
        <v>1</v>
      </c>
      <c r="D288" s="22" t="s">
        <v>14</v>
      </c>
      <c r="E288" s="23"/>
      <c r="F288" s="33">
        <f t="shared" si="46"/>
        <v>0</v>
      </c>
    </row>
    <row r="289" spans="1:6" ht="15.75" x14ac:dyDescent="0.25">
      <c r="A289" s="93"/>
      <c r="B289" s="20"/>
      <c r="C289" s="21"/>
      <c r="D289" s="22"/>
      <c r="E289" s="23"/>
      <c r="F289" s="33"/>
    </row>
    <row r="290" spans="1:6" ht="15.75" x14ac:dyDescent="0.25">
      <c r="A290" s="91"/>
      <c r="B290" s="70" t="s">
        <v>33</v>
      </c>
      <c r="C290" s="43"/>
      <c r="D290" s="42"/>
      <c r="E290" s="71"/>
      <c r="F290" s="81">
        <f>SUM(F284:F288)</f>
        <v>0</v>
      </c>
    </row>
    <row r="291" spans="1:6" s="94" customFormat="1" ht="15.75" x14ac:dyDescent="0.25">
      <c r="A291" s="92"/>
      <c r="B291" s="9"/>
      <c r="C291" s="33"/>
      <c r="D291" s="37"/>
      <c r="E291" s="26"/>
      <c r="F291" s="16"/>
    </row>
    <row r="292" spans="1:6" ht="15.75" x14ac:dyDescent="0.25">
      <c r="A292" s="86" t="s">
        <v>188</v>
      </c>
      <c r="B292" s="87" t="s">
        <v>189</v>
      </c>
      <c r="C292" s="21"/>
      <c r="D292" s="22"/>
      <c r="E292" s="23"/>
      <c r="F292" s="33"/>
    </row>
    <row r="293" spans="1:6" ht="31.5" x14ac:dyDescent="0.25">
      <c r="A293" s="93">
        <v>1</v>
      </c>
      <c r="B293" s="20" t="s">
        <v>190</v>
      </c>
      <c r="C293" s="21">
        <v>1</v>
      </c>
      <c r="D293" s="22" t="s">
        <v>14</v>
      </c>
      <c r="E293" s="23"/>
      <c r="F293" s="33">
        <f t="shared" ref="F293:F294" si="47">+E293*C293</f>
        <v>0</v>
      </c>
    </row>
    <row r="294" spans="1:6" ht="63" x14ac:dyDescent="0.25">
      <c r="A294" s="93">
        <f>A293+1</f>
        <v>2</v>
      </c>
      <c r="B294" s="20" t="s">
        <v>191</v>
      </c>
      <c r="C294" s="21">
        <v>1</v>
      </c>
      <c r="D294" s="22" t="s">
        <v>132</v>
      </c>
      <c r="E294" s="23"/>
      <c r="F294" s="33">
        <f t="shared" si="47"/>
        <v>0</v>
      </c>
    </row>
    <row r="295" spans="1:6" ht="15.75" x14ac:dyDescent="0.25">
      <c r="A295" s="93"/>
      <c r="B295" s="20"/>
      <c r="C295" s="21"/>
      <c r="D295" s="22"/>
      <c r="E295" s="23"/>
      <c r="F295" s="33"/>
    </row>
    <row r="296" spans="1:6" ht="15.75" x14ac:dyDescent="0.25">
      <c r="A296" s="91"/>
      <c r="B296" s="70" t="s">
        <v>33</v>
      </c>
      <c r="C296" s="43"/>
      <c r="D296" s="42"/>
      <c r="E296" s="71"/>
      <c r="F296" s="81">
        <f>SUM(F293:F294)</f>
        <v>0</v>
      </c>
    </row>
    <row r="297" spans="1:6" x14ac:dyDescent="0.25">
      <c r="A297" s="93"/>
      <c r="B297" s="95"/>
      <c r="C297" s="93"/>
      <c r="D297" s="96"/>
      <c r="E297" s="97"/>
      <c r="F297" s="93"/>
    </row>
    <row r="298" spans="1:6" ht="47.25" x14ac:dyDescent="0.25">
      <c r="A298" s="98" t="s">
        <v>192</v>
      </c>
      <c r="B298" s="99" t="s">
        <v>193</v>
      </c>
      <c r="C298" s="100"/>
      <c r="D298" s="100"/>
      <c r="E298" s="101"/>
      <c r="F298" s="100"/>
    </row>
    <row r="299" spans="1:6" ht="126" x14ac:dyDescent="0.25">
      <c r="A299" s="88">
        <v>1</v>
      </c>
      <c r="B299" s="102" t="s">
        <v>387</v>
      </c>
      <c r="C299" s="33">
        <v>1</v>
      </c>
      <c r="D299" s="22" t="s">
        <v>123</v>
      </c>
      <c r="E299" s="103"/>
      <c r="F299" s="104">
        <f>+E299*C299</f>
        <v>0</v>
      </c>
    </row>
    <row r="300" spans="1:6" ht="15.75" x14ac:dyDescent="0.25">
      <c r="A300" s="88"/>
      <c r="B300" s="102"/>
      <c r="C300" s="33"/>
      <c r="D300" s="37"/>
      <c r="E300" s="103"/>
      <c r="F300" s="104"/>
    </row>
    <row r="301" spans="1:6" ht="15.75" x14ac:dyDescent="0.25">
      <c r="A301" s="91"/>
      <c r="B301" s="70" t="s">
        <v>33</v>
      </c>
      <c r="C301" s="43"/>
      <c r="D301" s="42"/>
      <c r="E301" s="71"/>
      <c r="F301" s="81">
        <f>SUM(F299:F299)</f>
        <v>0</v>
      </c>
    </row>
    <row r="302" spans="1:6" ht="15.75" x14ac:dyDescent="0.25">
      <c r="A302" s="92"/>
      <c r="B302" s="9"/>
      <c r="C302" s="33"/>
      <c r="D302" s="37"/>
      <c r="E302" s="26"/>
      <c r="F302" s="16"/>
    </row>
    <row r="303" spans="1:6" ht="31.5" x14ac:dyDescent="0.25">
      <c r="A303" s="105"/>
      <c r="B303" s="106" t="s">
        <v>194</v>
      </c>
      <c r="C303" s="107"/>
      <c r="D303" s="107"/>
      <c r="E303" s="108"/>
      <c r="F303" s="109">
        <f>SUM(F210:F301)/2</f>
        <v>0</v>
      </c>
    </row>
    <row r="304" spans="1:6" ht="15.75" x14ac:dyDescent="0.25">
      <c r="A304" s="86"/>
      <c r="B304" s="110"/>
      <c r="C304" s="111"/>
      <c r="D304" s="112"/>
      <c r="E304" s="113"/>
      <c r="F304" s="114"/>
    </row>
    <row r="305" spans="1:6" ht="15.75" x14ac:dyDescent="0.25">
      <c r="A305" s="85" t="s">
        <v>262</v>
      </c>
      <c r="B305" s="14" t="s">
        <v>69</v>
      </c>
      <c r="C305" s="56"/>
      <c r="D305" s="56"/>
      <c r="E305" s="57"/>
      <c r="F305" s="56"/>
    </row>
    <row r="306" spans="1:6" ht="15.75" x14ac:dyDescent="0.25">
      <c r="A306" s="86" t="s">
        <v>20</v>
      </c>
      <c r="B306" s="87" t="s">
        <v>130</v>
      </c>
      <c r="C306" s="10"/>
      <c r="D306" s="10"/>
      <c r="E306" s="15"/>
      <c r="F306" s="10"/>
    </row>
    <row r="307" spans="1:6" s="25" customFormat="1" ht="65.25" customHeight="1" x14ac:dyDescent="0.25">
      <c r="A307" s="19">
        <v>1</v>
      </c>
      <c r="B307" s="20" t="s">
        <v>374</v>
      </c>
      <c r="C307" s="21">
        <v>1</v>
      </c>
      <c r="D307" s="22" t="s">
        <v>132</v>
      </c>
      <c r="E307" s="23"/>
      <c r="F307" s="24">
        <f>+E307*C307</f>
        <v>0</v>
      </c>
    </row>
    <row r="308" spans="1:6" ht="47.25" x14ac:dyDescent="0.25">
      <c r="A308" s="88">
        <f>A307+1</f>
        <v>2</v>
      </c>
      <c r="B308" s="34" t="s">
        <v>131</v>
      </c>
      <c r="C308" s="33">
        <v>1</v>
      </c>
      <c r="D308" s="37" t="s">
        <v>132</v>
      </c>
      <c r="E308" s="26"/>
      <c r="F308" s="33">
        <f t="shared" ref="F308" si="48">+E308*C308</f>
        <v>0</v>
      </c>
    </row>
    <row r="309" spans="1:6" ht="15.75" x14ac:dyDescent="0.25">
      <c r="A309" s="88"/>
      <c r="B309" s="34"/>
      <c r="C309" s="33"/>
      <c r="D309" s="37"/>
      <c r="E309" s="26"/>
      <c r="F309" s="33"/>
    </row>
    <row r="310" spans="1:6" ht="15.75" x14ac:dyDescent="0.25">
      <c r="A310" s="91"/>
      <c r="B310" s="70" t="s">
        <v>33</v>
      </c>
      <c r="C310" s="43"/>
      <c r="D310" s="42"/>
      <c r="E310" s="71"/>
      <c r="F310" s="81">
        <f>SUM(F307:F308)</f>
        <v>0</v>
      </c>
    </row>
    <row r="311" spans="1:6" s="94" customFormat="1" ht="15.75" x14ac:dyDescent="0.25">
      <c r="A311" s="92"/>
      <c r="B311" s="9"/>
      <c r="C311" s="33"/>
      <c r="D311" s="37"/>
      <c r="E311" s="26"/>
      <c r="F311" s="16"/>
    </row>
    <row r="312" spans="1:6" ht="15.75" x14ac:dyDescent="0.25">
      <c r="A312" s="86" t="s">
        <v>34</v>
      </c>
      <c r="B312" s="87" t="s">
        <v>134</v>
      </c>
      <c r="C312" s="21"/>
      <c r="D312" s="22"/>
      <c r="E312" s="23"/>
      <c r="F312" s="33"/>
    </row>
    <row r="313" spans="1:6" ht="94.5" x14ac:dyDescent="0.25">
      <c r="A313" s="93">
        <v>1</v>
      </c>
      <c r="B313" s="20" t="s">
        <v>135</v>
      </c>
      <c r="C313" s="21">
        <v>130</v>
      </c>
      <c r="D313" s="22" t="s">
        <v>14</v>
      </c>
      <c r="E313" s="23"/>
      <c r="F313" s="33">
        <f t="shared" ref="F313:F320" si="49">+E313*C313</f>
        <v>0</v>
      </c>
    </row>
    <row r="314" spans="1:6" ht="94.5" x14ac:dyDescent="0.25">
      <c r="A314" s="93">
        <f t="shared" ref="A314:A320" si="50">A313+1</f>
        <v>2</v>
      </c>
      <c r="B314" s="20" t="s">
        <v>136</v>
      </c>
      <c r="C314" s="21">
        <v>13</v>
      </c>
      <c r="D314" s="22" t="s">
        <v>14</v>
      </c>
      <c r="E314" s="23"/>
      <c r="F314" s="33">
        <f t="shared" si="49"/>
        <v>0</v>
      </c>
    </row>
    <row r="315" spans="1:6" ht="94.5" x14ac:dyDescent="0.25">
      <c r="A315" s="93">
        <f t="shared" si="50"/>
        <v>3</v>
      </c>
      <c r="B315" s="20" t="s">
        <v>137</v>
      </c>
      <c r="C315" s="21">
        <v>33</v>
      </c>
      <c r="D315" s="22" t="s">
        <v>14</v>
      </c>
      <c r="E315" s="23"/>
      <c r="F315" s="33">
        <f t="shared" si="49"/>
        <v>0</v>
      </c>
    </row>
    <row r="316" spans="1:6" ht="78.75" x14ac:dyDescent="0.25">
      <c r="A316" s="93">
        <f t="shared" si="50"/>
        <v>4</v>
      </c>
      <c r="B316" s="20" t="s">
        <v>138</v>
      </c>
      <c r="C316" s="21">
        <v>33</v>
      </c>
      <c r="D316" s="22" t="s">
        <v>14</v>
      </c>
      <c r="E316" s="23"/>
      <c r="F316" s="33">
        <f t="shared" si="49"/>
        <v>0</v>
      </c>
    </row>
    <row r="317" spans="1:6" ht="78.75" x14ac:dyDescent="0.25">
      <c r="A317" s="93">
        <f t="shared" si="50"/>
        <v>5</v>
      </c>
      <c r="B317" s="20" t="s">
        <v>139</v>
      </c>
      <c r="C317" s="21">
        <v>62</v>
      </c>
      <c r="D317" s="22" t="s">
        <v>14</v>
      </c>
      <c r="E317" s="23"/>
      <c r="F317" s="33">
        <f t="shared" si="49"/>
        <v>0</v>
      </c>
    </row>
    <row r="318" spans="1:6" ht="78.75" x14ac:dyDescent="0.25">
      <c r="A318" s="93">
        <f t="shared" si="50"/>
        <v>6</v>
      </c>
      <c r="B318" s="20" t="s">
        <v>140</v>
      </c>
      <c r="C318" s="21">
        <v>10</v>
      </c>
      <c r="D318" s="22" t="s">
        <v>14</v>
      </c>
      <c r="E318" s="23"/>
      <c r="F318" s="33">
        <f t="shared" si="49"/>
        <v>0</v>
      </c>
    </row>
    <row r="319" spans="1:6" ht="78.75" x14ac:dyDescent="0.25">
      <c r="A319" s="93">
        <f t="shared" si="50"/>
        <v>7</v>
      </c>
      <c r="B319" s="20" t="s">
        <v>195</v>
      </c>
      <c r="C319" s="21">
        <v>2</v>
      </c>
      <c r="D319" s="22" t="s">
        <v>14</v>
      </c>
      <c r="E319" s="23"/>
      <c r="F319" s="33">
        <f t="shared" si="49"/>
        <v>0</v>
      </c>
    </row>
    <row r="320" spans="1:6" ht="126" x14ac:dyDescent="0.25">
      <c r="A320" s="93">
        <f t="shared" si="50"/>
        <v>8</v>
      </c>
      <c r="B320" s="20" t="s">
        <v>141</v>
      </c>
      <c r="C320" s="21">
        <v>170</v>
      </c>
      <c r="D320" s="22" t="s">
        <v>14</v>
      </c>
      <c r="E320" s="23"/>
      <c r="F320" s="33">
        <f t="shared" si="49"/>
        <v>0</v>
      </c>
    </row>
    <row r="321" spans="1:6" ht="15.75" x14ac:dyDescent="0.25">
      <c r="A321" s="93"/>
      <c r="B321" s="20"/>
      <c r="C321" s="21"/>
      <c r="D321" s="22"/>
      <c r="E321" s="23"/>
      <c r="F321" s="33"/>
    </row>
    <row r="322" spans="1:6" ht="15.75" x14ac:dyDescent="0.25">
      <c r="A322" s="91"/>
      <c r="B322" s="70" t="s">
        <v>33</v>
      </c>
      <c r="C322" s="43"/>
      <c r="D322" s="42"/>
      <c r="E322" s="71"/>
      <c r="F322" s="81">
        <f>SUM(F313:F320)</f>
        <v>0</v>
      </c>
    </row>
    <row r="323" spans="1:6" s="94" customFormat="1" ht="15.75" x14ac:dyDescent="0.25">
      <c r="A323" s="92"/>
      <c r="B323" s="9"/>
      <c r="C323" s="33"/>
      <c r="D323" s="37"/>
      <c r="E323" s="26"/>
      <c r="F323" s="16"/>
    </row>
    <row r="324" spans="1:6" ht="15.75" x14ac:dyDescent="0.25">
      <c r="A324" s="86" t="s">
        <v>42</v>
      </c>
      <c r="B324" s="87" t="s">
        <v>142</v>
      </c>
      <c r="C324" s="21"/>
      <c r="D324" s="22"/>
      <c r="E324" s="23"/>
      <c r="F324" s="33"/>
    </row>
    <row r="325" spans="1:6" ht="63" x14ac:dyDescent="0.25">
      <c r="A325" s="93">
        <v>1</v>
      </c>
      <c r="B325" s="20" t="s">
        <v>145</v>
      </c>
      <c r="C325" s="33">
        <v>30</v>
      </c>
      <c r="D325" s="22" t="s">
        <v>144</v>
      </c>
      <c r="E325" s="23"/>
      <c r="F325" s="33">
        <f t="shared" ref="F325:F327" si="51">+E325*C325</f>
        <v>0</v>
      </c>
    </row>
    <row r="326" spans="1:6" ht="69.75" customHeight="1" x14ac:dyDescent="0.25">
      <c r="A326" s="93">
        <f>A325+1</f>
        <v>2</v>
      </c>
      <c r="B326" s="20" t="s">
        <v>146</v>
      </c>
      <c r="C326" s="33">
        <v>30</v>
      </c>
      <c r="D326" s="22" t="s">
        <v>144</v>
      </c>
      <c r="E326" s="23"/>
      <c r="F326" s="33">
        <f t="shared" si="51"/>
        <v>0</v>
      </c>
    </row>
    <row r="327" spans="1:6" ht="63" x14ac:dyDescent="0.25">
      <c r="A327" s="93">
        <f>A326+1</f>
        <v>3</v>
      </c>
      <c r="B327" s="20" t="s">
        <v>147</v>
      </c>
      <c r="C327" s="33">
        <v>4</v>
      </c>
      <c r="D327" s="22" t="s">
        <v>14</v>
      </c>
      <c r="E327" s="23"/>
      <c r="F327" s="33">
        <f t="shared" si="51"/>
        <v>0</v>
      </c>
    </row>
    <row r="328" spans="1:6" ht="15.75" x14ac:dyDescent="0.25">
      <c r="A328" s="93"/>
      <c r="B328" s="20"/>
      <c r="C328" s="33"/>
      <c r="D328" s="22"/>
      <c r="E328" s="23"/>
      <c r="F328" s="33"/>
    </row>
    <row r="329" spans="1:6" ht="15.75" x14ac:dyDescent="0.25">
      <c r="A329" s="91"/>
      <c r="B329" s="70" t="s">
        <v>33</v>
      </c>
      <c r="C329" s="43"/>
      <c r="D329" s="42"/>
      <c r="E329" s="71"/>
      <c r="F329" s="81">
        <f>SUM(F325:F327)</f>
        <v>0</v>
      </c>
    </row>
    <row r="330" spans="1:6" s="94" customFormat="1" ht="15.75" x14ac:dyDescent="0.25">
      <c r="A330" s="92"/>
      <c r="B330" s="9"/>
      <c r="C330" s="33"/>
      <c r="D330" s="37"/>
      <c r="E330" s="26"/>
      <c r="F330" s="16"/>
    </row>
    <row r="331" spans="1:6" ht="15.75" x14ac:dyDescent="0.25">
      <c r="A331" s="86" t="s">
        <v>47</v>
      </c>
      <c r="B331" s="87" t="s">
        <v>148</v>
      </c>
      <c r="C331" s="21"/>
      <c r="D331" s="22"/>
      <c r="E331" s="23"/>
      <c r="F331" s="33"/>
    </row>
    <row r="332" spans="1:6" ht="63" x14ac:dyDescent="0.25">
      <c r="A332" s="93">
        <v>1</v>
      </c>
      <c r="B332" s="20" t="s">
        <v>149</v>
      </c>
      <c r="C332" s="33">
        <v>35</v>
      </c>
      <c r="D332" s="22" t="s">
        <v>144</v>
      </c>
      <c r="E332" s="23"/>
      <c r="F332" s="33">
        <f t="shared" ref="F332:F340" si="52">+E332*C332</f>
        <v>0</v>
      </c>
    </row>
    <row r="333" spans="1:6" ht="63" x14ac:dyDescent="0.25">
      <c r="A333" s="93">
        <f t="shared" ref="A333:A340" si="53">A332+1</f>
        <v>2</v>
      </c>
      <c r="B333" s="20" t="s">
        <v>150</v>
      </c>
      <c r="C333" s="33">
        <v>35</v>
      </c>
      <c r="D333" s="22" t="s">
        <v>144</v>
      </c>
      <c r="E333" s="23"/>
      <c r="F333" s="33">
        <f t="shared" si="52"/>
        <v>0</v>
      </c>
    </row>
    <row r="334" spans="1:6" ht="78.75" x14ac:dyDescent="0.25">
      <c r="A334" s="93">
        <f t="shared" si="53"/>
        <v>3</v>
      </c>
      <c r="B334" s="20" t="s">
        <v>151</v>
      </c>
      <c r="C334" s="33">
        <v>35</v>
      </c>
      <c r="D334" s="22" t="s">
        <v>144</v>
      </c>
      <c r="E334" s="23"/>
      <c r="F334" s="33">
        <f t="shared" si="52"/>
        <v>0</v>
      </c>
    </row>
    <row r="335" spans="1:6" ht="63" x14ac:dyDescent="0.25">
      <c r="A335" s="93">
        <f t="shared" si="53"/>
        <v>4</v>
      </c>
      <c r="B335" s="20" t="s">
        <v>152</v>
      </c>
      <c r="C335" s="33">
        <v>35</v>
      </c>
      <c r="D335" s="22" t="s">
        <v>144</v>
      </c>
      <c r="E335" s="23"/>
      <c r="F335" s="33">
        <f t="shared" si="52"/>
        <v>0</v>
      </c>
    </row>
    <row r="336" spans="1:6" ht="63" x14ac:dyDescent="0.25">
      <c r="A336" s="93">
        <f t="shared" si="53"/>
        <v>5</v>
      </c>
      <c r="B336" s="20" t="s">
        <v>153</v>
      </c>
      <c r="C336" s="33">
        <v>35</v>
      </c>
      <c r="D336" s="22" t="s">
        <v>144</v>
      </c>
      <c r="E336" s="23"/>
      <c r="F336" s="33">
        <f t="shared" si="52"/>
        <v>0</v>
      </c>
    </row>
    <row r="337" spans="1:6" ht="63" x14ac:dyDescent="0.25">
      <c r="A337" s="93">
        <f t="shared" si="53"/>
        <v>6</v>
      </c>
      <c r="B337" s="20" t="s">
        <v>154</v>
      </c>
      <c r="C337" s="33">
        <v>1</v>
      </c>
      <c r="D337" s="22" t="s">
        <v>14</v>
      </c>
      <c r="E337" s="23"/>
      <c r="F337" s="33">
        <f t="shared" si="52"/>
        <v>0</v>
      </c>
    </row>
    <row r="338" spans="1:6" ht="63" x14ac:dyDescent="0.25">
      <c r="A338" s="93">
        <f t="shared" si="53"/>
        <v>7</v>
      </c>
      <c r="B338" s="20" t="s">
        <v>155</v>
      </c>
      <c r="C338" s="33">
        <v>3</v>
      </c>
      <c r="D338" s="22" t="s">
        <v>14</v>
      </c>
      <c r="E338" s="23"/>
      <c r="F338" s="33">
        <f t="shared" si="52"/>
        <v>0</v>
      </c>
    </row>
    <row r="339" spans="1:6" ht="31.5" x14ac:dyDescent="0.25">
      <c r="A339" s="93">
        <f t="shared" si="53"/>
        <v>8</v>
      </c>
      <c r="B339" s="20" t="s">
        <v>156</v>
      </c>
      <c r="C339" s="21">
        <v>1</v>
      </c>
      <c r="D339" s="22" t="s">
        <v>14</v>
      </c>
      <c r="E339" s="23"/>
      <c r="F339" s="33">
        <f t="shared" si="52"/>
        <v>0</v>
      </c>
    </row>
    <row r="340" spans="1:6" ht="31.5" x14ac:dyDescent="0.25">
      <c r="A340" s="93">
        <f t="shared" si="53"/>
        <v>9</v>
      </c>
      <c r="B340" s="20" t="s">
        <v>157</v>
      </c>
      <c r="C340" s="21">
        <v>1</v>
      </c>
      <c r="D340" s="22" t="s">
        <v>14</v>
      </c>
      <c r="E340" s="23"/>
      <c r="F340" s="33">
        <f t="shared" si="52"/>
        <v>0</v>
      </c>
    </row>
    <row r="341" spans="1:6" ht="15.75" x14ac:dyDescent="0.25">
      <c r="A341" s="93"/>
      <c r="B341" s="20"/>
      <c r="C341" s="21"/>
      <c r="D341" s="22"/>
      <c r="E341" s="23"/>
      <c r="F341" s="33"/>
    </row>
    <row r="342" spans="1:6" ht="15.75" x14ac:dyDescent="0.25">
      <c r="A342" s="91"/>
      <c r="B342" s="70" t="s">
        <v>33</v>
      </c>
      <c r="C342" s="43"/>
      <c r="D342" s="42"/>
      <c r="E342" s="71"/>
      <c r="F342" s="81">
        <f>SUM(F332:F340)</f>
        <v>0</v>
      </c>
    </row>
    <row r="343" spans="1:6" s="94" customFormat="1" ht="15.75" x14ac:dyDescent="0.25">
      <c r="A343" s="92"/>
      <c r="B343" s="9"/>
      <c r="C343" s="33"/>
      <c r="D343" s="37"/>
      <c r="E343" s="26"/>
      <c r="F343" s="16"/>
    </row>
    <row r="344" spans="1:6" ht="15.75" x14ac:dyDescent="0.25">
      <c r="A344" s="86" t="s">
        <v>64</v>
      </c>
      <c r="B344" s="87" t="s">
        <v>158</v>
      </c>
      <c r="C344" s="21"/>
      <c r="D344" s="22"/>
      <c r="E344" s="23"/>
      <c r="F344" s="33"/>
    </row>
    <row r="345" spans="1:6" ht="63" x14ac:dyDescent="0.25">
      <c r="A345" s="93">
        <v>1</v>
      </c>
      <c r="B345" s="20" t="s">
        <v>159</v>
      </c>
      <c r="C345" s="21">
        <f>C313</f>
        <v>130</v>
      </c>
      <c r="D345" s="22" t="s">
        <v>14</v>
      </c>
      <c r="E345" s="23"/>
      <c r="F345" s="33">
        <f t="shared" ref="F345:F350" si="54">+E345*C345</f>
        <v>0</v>
      </c>
    </row>
    <row r="346" spans="1:6" ht="63" x14ac:dyDescent="0.25">
      <c r="A346" s="93">
        <f>A345+1</f>
        <v>2</v>
      </c>
      <c r="B346" s="20" t="s">
        <v>161</v>
      </c>
      <c r="C346" s="21">
        <f>C315</f>
        <v>33</v>
      </c>
      <c r="D346" s="22" t="s">
        <v>14</v>
      </c>
      <c r="E346" s="23"/>
      <c r="F346" s="33">
        <f t="shared" si="54"/>
        <v>0</v>
      </c>
    </row>
    <row r="347" spans="1:6" ht="63" x14ac:dyDescent="0.25">
      <c r="A347" s="93">
        <f>A346+1</f>
        <v>3</v>
      </c>
      <c r="B347" s="20" t="s">
        <v>162</v>
      </c>
      <c r="C347" s="21">
        <f>C317</f>
        <v>62</v>
      </c>
      <c r="D347" s="22" t="s">
        <v>14</v>
      </c>
      <c r="E347" s="23"/>
      <c r="F347" s="33">
        <f t="shared" si="54"/>
        <v>0</v>
      </c>
    </row>
    <row r="348" spans="1:6" ht="63" x14ac:dyDescent="0.25">
      <c r="A348" s="93">
        <f>A347+1</f>
        <v>4</v>
      </c>
      <c r="B348" s="20" t="s">
        <v>163</v>
      </c>
      <c r="C348" s="21">
        <f>C318</f>
        <v>10</v>
      </c>
      <c r="D348" s="22" t="s">
        <v>14</v>
      </c>
      <c r="E348" s="23"/>
      <c r="F348" s="33">
        <f t="shared" si="54"/>
        <v>0</v>
      </c>
    </row>
    <row r="349" spans="1:6" ht="63" x14ac:dyDescent="0.25">
      <c r="A349" s="93">
        <f t="shared" ref="A349:A350" si="55">A348+1</f>
        <v>5</v>
      </c>
      <c r="B349" s="20" t="s">
        <v>196</v>
      </c>
      <c r="C349" s="21">
        <f>C319</f>
        <v>2</v>
      </c>
      <c r="D349" s="22" t="s">
        <v>14</v>
      </c>
      <c r="E349" s="23"/>
      <c r="F349" s="33">
        <f t="shared" si="54"/>
        <v>0</v>
      </c>
    </row>
    <row r="350" spans="1:6" ht="63" x14ac:dyDescent="0.25">
      <c r="A350" s="93">
        <f t="shared" si="55"/>
        <v>6</v>
      </c>
      <c r="B350" s="20" t="s">
        <v>164</v>
      </c>
      <c r="C350" s="21">
        <f>C316</f>
        <v>33</v>
      </c>
      <c r="D350" s="22" t="s">
        <v>14</v>
      </c>
      <c r="E350" s="23"/>
      <c r="F350" s="33">
        <f t="shared" si="54"/>
        <v>0</v>
      </c>
    </row>
    <row r="351" spans="1:6" ht="15.75" x14ac:dyDescent="0.25">
      <c r="A351" s="93"/>
      <c r="B351" s="20"/>
      <c r="C351" s="21"/>
      <c r="D351" s="22"/>
      <c r="E351" s="23"/>
      <c r="F351" s="33"/>
    </row>
    <row r="352" spans="1:6" ht="15.75" x14ac:dyDescent="0.25">
      <c r="A352" s="91"/>
      <c r="B352" s="70" t="s">
        <v>33</v>
      </c>
      <c r="C352" s="43"/>
      <c r="D352" s="42"/>
      <c r="E352" s="71"/>
      <c r="F352" s="81">
        <f>SUM(F345:F350)</f>
        <v>0</v>
      </c>
    </row>
    <row r="353" spans="1:6" s="94" customFormat="1" ht="15.75" x14ac:dyDescent="0.25">
      <c r="A353" s="92"/>
      <c r="B353" s="9"/>
      <c r="C353" s="33"/>
      <c r="D353" s="37"/>
      <c r="E353" s="26"/>
      <c r="F353" s="16"/>
    </row>
    <row r="354" spans="1:6" ht="15.75" x14ac:dyDescent="0.25">
      <c r="A354" s="86" t="s">
        <v>165</v>
      </c>
      <c r="B354" s="87" t="s">
        <v>166</v>
      </c>
      <c r="C354" s="21"/>
      <c r="D354" s="22"/>
      <c r="E354" s="23"/>
      <c r="F354" s="33"/>
    </row>
    <row r="355" spans="1:6" ht="78.75" x14ac:dyDescent="0.25">
      <c r="A355" s="93">
        <v>1</v>
      </c>
      <c r="B355" s="20" t="s">
        <v>167</v>
      </c>
      <c r="C355" s="21">
        <v>3</v>
      </c>
      <c r="D355" s="22" t="s">
        <v>14</v>
      </c>
      <c r="E355" s="23"/>
      <c r="F355" s="33">
        <f t="shared" ref="F355:F358" si="56">+E355*C355</f>
        <v>0</v>
      </c>
    </row>
    <row r="356" spans="1:6" ht="78.75" x14ac:dyDescent="0.25">
      <c r="A356" s="93">
        <f>A355+1</f>
        <v>2</v>
      </c>
      <c r="B356" s="20" t="s">
        <v>168</v>
      </c>
      <c r="C356" s="21">
        <v>3</v>
      </c>
      <c r="D356" s="22" t="s">
        <v>14</v>
      </c>
      <c r="E356" s="23"/>
      <c r="F356" s="33">
        <f t="shared" si="56"/>
        <v>0</v>
      </c>
    </row>
    <row r="357" spans="1:6" ht="78.75" x14ac:dyDescent="0.25">
      <c r="A357" s="93">
        <f>A356+1</f>
        <v>3</v>
      </c>
      <c r="B357" s="20" t="s">
        <v>169</v>
      </c>
      <c r="C357" s="21">
        <v>3</v>
      </c>
      <c r="D357" s="22" t="s">
        <v>14</v>
      </c>
      <c r="E357" s="23"/>
      <c r="F357" s="33">
        <f t="shared" si="56"/>
        <v>0</v>
      </c>
    </row>
    <row r="358" spans="1:6" ht="78.75" x14ac:dyDescent="0.25">
      <c r="A358" s="93">
        <f>A357+1</f>
        <v>4</v>
      </c>
      <c r="B358" s="20" t="s">
        <v>170</v>
      </c>
      <c r="C358" s="21">
        <f>C320</f>
        <v>170</v>
      </c>
      <c r="D358" s="22" t="s">
        <v>14</v>
      </c>
      <c r="E358" s="23"/>
      <c r="F358" s="33">
        <f t="shared" si="56"/>
        <v>0</v>
      </c>
    </row>
    <row r="359" spans="1:6" ht="15.75" x14ac:dyDescent="0.25">
      <c r="A359" s="93"/>
      <c r="B359" s="20"/>
      <c r="C359" s="21"/>
      <c r="D359" s="22"/>
      <c r="E359" s="23"/>
      <c r="F359" s="33"/>
    </row>
    <row r="360" spans="1:6" ht="15.75" x14ac:dyDescent="0.25">
      <c r="A360" s="91"/>
      <c r="B360" s="70" t="s">
        <v>33</v>
      </c>
      <c r="C360" s="43"/>
      <c r="D360" s="42"/>
      <c r="E360" s="71"/>
      <c r="F360" s="81">
        <f>SUM(F355:F358)</f>
        <v>0</v>
      </c>
    </row>
    <row r="361" spans="1:6" s="94" customFormat="1" ht="15.75" x14ac:dyDescent="0.25">
      <c r="A361" s="92"/>
      <c r="B361" s="9"/>
      <c r="C361" s="33"/>
      <c r="D361" s="37"/>
      <c r="E361" s="26"/>
      <c r="F361" s="16"/>
    </row>
    <row r="362" spans="1:6" ht="15.75" x14ac:dyDescent="0.25">
      <c r="A362" s="86" t="s">
        <v>171</v>
      </c>
      <c r="B362" s="87" t="s">
        <v>172</v>
      </c>
      <c r="C362" s="21"/>
      <c r="D362" s="22"/>
      <c r="E362" s="23"/>
      <c r="F362" s="33"/>
    </row>
    <row r="363" spans="1:6" ht="63" x14ac:dyDescent="0.25">
      <c r="A363" s="93">
        <v>1</v>
      </c>
      <c r="B363" s="20" t="s">
        <v>173</v>
      </c>
      <c r="C363" s="21">
        <f>145*3</f>
        <v>435</v>
      </c>
      <c r="D363" s="22" t="s">
        <v>144</v>
      </c>
      <c r="E363" s="23"/>
      <c r="F363" s="33">
        <f t="shared" ref="F363:F366" si="57">+E363*C363</f>
        <v>0</v>
      </c>
    </row>
    <row r="364" spans="1:6" ht="63" x14ac:dyDescent="0.25">
      <c r="A364" s="93">
        <f>A363+1</f>
        <v>2</v>
      </c>
      <c r="B364" s="20" t="s">
        <v>174</v>
      </c>
      <c r="C364" s="21">
        <f>111*40</f>
        <v>4440</v>
      </c>
      <c r="D364" s="22" t="s">
        <v>144</v>
      </c>
      <c r="E364" s="23"/>
      <c r="F364" s="33">
        <f t="shared" si="57"/>
        <v>0</v>
      </c>
    </row>
    <row r="365" spans="1:6" ht="63" x14ac:dyDescent="0.25">
      <c r="A365" s="93">
        <f>A364+1</f>
        <v>3</v>
      </c>
      <c r="B365" s="20" t="s">
        <v>175</v>
      </c>
      <c r="C365" s="21">
        <f>60*29</f>
        <v>1740</v>
      </c>
      <c r="D365" s="22" t="s">
        <v>144</v>
      </c>
      <c r="E365" s="23"/>
      <c r="F365" s="33">
        <f t="shared" si="57"/>
        <v>0</v>
      </c>
    </row>
    <row r="366" spans="1:6" ht="63" x14ac:dyDescent="0.25">
      <c r="A366" s="93">
        <f>A365+1</f>
        <v>4</v>
      </c>
      <c r="B366" s="20" t="s">
        <v>176</v>
      </c>
      <c r="C366" s="21">
        <v>100</v>
      </c>
      <c r="D366" s="22" t="s">
        <v>144</v>
      </c>
      <c r="E366" s="23"/>
      <c r="F366" s="33">
        <f t="shared" si="57"/>
        <v>0</v>
      </c>
    </row>
    <row r="367" spans="1:6" ht="15.75" x14ac:dyDescent="0.25">
      <c r="A367" s="93"/>
      <c r="B367" s="20"/>
      <c r="C367" s="21"/>
      <c r="D367" s="22"/>
      <c r="E367" s="23"/>
      <c r="F367" s="33"/>
    </row>
    <row r="368" spans="1:6" ht="15.75" x14ac:dyDescent="0.25">
      <c r="A368" s="91"/>
      <c r="B368" s="70" t="s">
        <v>33</v>
      </c>
      <c r="C368" s="43"/>
      <c r="D368" s="42"/>
      <c r="E368" s="71"/>
      <c r="F368" s="81">
        <f>SUM(F363:F366)</f>
        <v>0</v>
      </c>
    </row>
    <row r="369" spans="1:6" s="94" customFormat="1" ht="15.75" x14ac:dyDescent="0.25">
      <c r="A369" s="92"/>
      <c r="B369" s="9"/>
      <c r="C369" s="33"/>
      <c r="D369" s="37"/>
      <c r="E369" s="26"/>
      <c r="F369" s="16"/>
    </row>
    <row r="370" spans="1:6" ht="15.75" x14ac:dyDescent="0.25">
      <c r="A370" s="86" t="s">
        <v>177</v>
      </c>
      <c r="B370" s="87" t="s">
        <v>178</v>
      </c>
      <c r="C370" s="21"/>
      <c r="D370" s="22"/>
      <c r="E370" s="23"/>
      <c r="F370" s="33"/>
    </row>
    <row r="371" spans="1:6" ht="94.5" x14ac:dyDescent="0.25">
      <c r="A371" s="93">
        <v>1</v>
      </c>
      <c r="B371" s="20" t="s">
        <v>197</v>
      </c>
      <c r="C371" s="21">
        <v>125</v>
      </c>
      <c r="D371" s="22" t="s">
        <v>144</v>
      </c>
      <c r="E371" s="23"/>
      <c r="F371" s="33">
        <f t="shared" ref="F371:F373" si="58">+E371*C371</f>
        <v>0</v>
      </c>
    </row>
    <row r="372" spans="1:6" ht="94.5" x14ac:dyDescent="0.25">
      <c r="A372" s="93">
        <f>A371+1</f>
        <v>2</v>
      </c>
      <c r="B372" s="20" t="s">
        <v>198</v>
      </c>
      <c r="C372" s="21">
        <v>1</v>
      </c>
      <c r="D372" s="22" t="s">
        <v>14</v>
      </c>
      <c r="E372" s="23"/>
      <c r="F372" s="33">
        <f t="shared" si="58"/>
        <v>0</v>
      </c>
    </row>
    <row r="373" spans="1:6" ht="63" x14ac:dyDescent="0.25">
      <c r="A373" s="93">
        <f>A372+1</f>
        <v>3</v>
      </c>
      <c r="B373" s="20" t="s">
        <v>181</v>
      </c>
      <c r="C373" s="21">
        <v>1</v>
      </c>
      <c r="D373" s="22" t="s">
        <v>132</v>
      </c>
      <c r="E373" s="23"/>
      <c r="F373" s="33">
        <f t="shared" si="58"/>
        <v>0</v>
      </c>
    </row>
    <row r="374" spans="1:6" ht="15.75" x14ac:dyDescent="0.25">
      <c r="A374" s="93"/>
      <c r="B374" s="20"/>
      <c r="C374" s="21"/>
      <c r="D374" s="22"/>
      <c r="E374" s="23"/>
      <c r="F374" s="33"/>
    </row>
    <row r="375" spans="1:6" ht="15.75" x14ac:dyDescent="0.25">
      <c r="A375" s="91"/>
      <c r="B375" s="70" t="s">
        <v>33</v>
      </c>
      <c r="C375" s="43"/>
      <c r="D375" s="42"/>
      <c r="E375" s="71"/>
      <c r="F375" s="81">
        <f>SUM(F371:F373)</f>
        <v>0</v>
      </c>
    </row>
    <row r="376" spans="1:6" s="94" customFormat="1" ht="15.75" x14ac:dyDescent="0.25">
      <c r="A376" s="92"/>
      <c r="B376" s="9"/>
      <c r="C376" s="33"/>
      <c r="D376" s="37"/>
      <c r="E376" s="26"/>
      <c r="F376" s="16"/>
    </row>
    <row r="377" spans="1:6" ht="15.75" x14ac:dyDescent="0.25">
      <c r="A377" s="86" t="s">
        <v>17</v>
      </c>
      <c r="B377" s="87" t="s">
        <v>182</v>
      </c>
      <c r="C377" s="21"/>
      <c r="D377" s="22"/>
      <c r="E377" s="23"/>
      <c r="F377" s="33"/>
    </row>
    <row r="378" spans="1:6" ht="78.75" x14ac:dyDescent="0.25">
      <c r="A378" s="93">
        <v>1</v>
      </c>
      <c r="B378" s="20" t="s">
        <v>183</v>
      </c>
      <c r="C378" s="21">
        <v>3</v>
      </c>
      <c r="D378" s="22" t="s">
        <v>14</v>
      </c>
      <c r="E378" s="23"/>
      <c r="F378" s="33">
        <f t="shared" ref="F378:F382" si="59">+E378*C378</f>
        <v>0</v>
      </c>
    </row>
    <row r="379" spans="1:6" ht="110.25" x14ac:dyDescent="0.25">
      <c r="A379" s="93">
        <f>A378+1</f>
        <v>2</v>
      </c>
      <c r="B379" s="20" t="s">
        <v>184</v>
      </c>
      <c r="C379" s="21">
        <v>100</v>
      </c>
      <c r="D379" s="22" t="s">
        <v>144</v>
      </c>
      <c r="E379" s="23"/>
      <c r="F379" s="33">
        <f t="shared" si="59"/>
        <v>0</v>
      </c>
    </row>
    <row r="380" spans="1:6" ht="78.75" x14ac:dyDescent="0.25">
      <c r="A380" s="93">
        <f>A379+1</f>
        <v>3</v>
      </c>
      <c r="B380" s="20" t="s">
        <v>185</v>
      </c>
      <c r="C380" s="21">
        <v>1</v>
      </c>
      <c r="D380" s="22" t="s">
        <v>14</v>
      </c>
      <c r="E380" s="23"/>
      <c r="F380" s="33">
        <f t="shared" si="59"/>
        <v>0</v>
      </c>
    </row>
    <row r="381" spans="1:6" ht="63" x14ac:dyDescent="0.25">
      <c r="A381" s="93">
        <f>A380+1</f>
        <v>4</v>
      </c>
      <c r="B381" s="20" t="s">
        <v>186</v>
      </c>
      <c r="C381" s="21">
        <v>1</v>
      </c>
      <c r="D381" s="22" t="s">
        <v>14</v>
      </c>
      <c r="E381" s="23"/>
      <c r="F381" s="33">
        <f t="shared" si="59"/>
        <v>0</v>
      </c>
    </row>
    <row r="382" spans="1:6" ht="63" x14ac:dyDescent="0.25">
      <c r="A382" s="93">
        <f>A381+1</f>
        <v>5</v>
      </c>
      <c r="B382" s="20" t="s">
        <v>187</v>
      </c>
      <c r="C382" s="21">
        <v>1</v>
      </c>
      <c r="D382" s="22" t="s">
        <v>14</v>
      </c>
      <c r="E382" s="23"/>
      <c r="F382" s="33">
        <f t="shared" si="59"/>
        <v>0</v>
      </c>
    </row>
    <row r="383" spans="1:6" ht="15.75" x14ac:dyDescent="0.25">
      <c r="A383" s="93"/>
      <c r="B383" s="20"/>
      <c r="C383" s="21"/>
      <c r="D383" s="22"/>
      <c r="E383" s="23"/>
      <c r="F383" s="33"/>
    </row>
    <row r="384" spans="1:6" ht="15.75" x14ac:dyDescent="0.25">
      <c r="A384" s="91"/>
      <c r="B384" s="70" t="s">
        <v>33</v>
      </c>
      <c r="C384" s="43"/>
      <c r="D384" s="42"/>
      <c r="E384" s="71"/>
      <c r="F384" s="81">
        <f>SUM(F378:F382)</f>
        <v>0</v>
      </c>
    </row>
    <row r="385" spans="1:8" s="94" customFormat="1" ht="15.75" x14ac:dyDescent="0.25">
      <c r="A385" s="92"/>
      <c r="B385" s="9"/>
      <c r="C385" s="33"/>
      <c r="D385" s="37"/>
      <c r="E385" s="26"/>
      <c r="F385" s="16"/>
    </row>
    <row r="386" spans="1:8" ht="15.75" x14ac:dyDescent="0.25">
      <c r="A386" s="86" t="s">
        <v>188</v>
      </c>
      <c r="B386" s="87" t="s">
        <v>189</v>
      </c>
      <c r="C386" s="21"/>
      <c r="D386" s="22"/>
      <c r="E386" s="23"/>
      <c r="F386" s="33"/>
    </row>
    <row r="387" spans="1:8" ht="31.5" x14ac:dyDescent="0.25">
      <c r="A387" s="93">
        <v>1</v>
      </c>
      <c r="B387" s="20" t="s">
        <v>190</v>
      </c>
      <c r="C387" s="21">
        <v>3</v>
      </c>
      <c r="D387" s="22" t="s">
        <v>14</v>
      </c>
      <c r="E387" s="23"/>
      <c r="F387" s="33">
        <f t="shared" ref="F387:F388" si="60">+E387*C387</f>
        <v>0</v>
      </c>
    </row>
    <row r="388" spans="1:8" ht="63" x14ac:dyDescent="0.25">
      <c r="A388" s="93">
        <f>A387+1</f>
        <v>2</v>
      </c>
      <c r="B388" s="20" t="s">
        <v>191</v>
      </c>
      <c r="C388" s="21">
        <v>1</v>
      </c>
      <c r="D388" s="22" t="s">
        <v>132</v>
      </c>
      <c r="E388" s="23"/>
      <c r="F388" s="33">
        <f t="shared" si="60"/>
        <v>0</v>
      </c>
    </row>
    <row r="389" spans="1:8" ht="15.75" x14ac:dyDescent="0.25">
      <c r="A389" s="93"/>
      <c r="B389" s="20"/>
      <c r="C389" s="21"/>
      <c r="D389" s="22"/>
      <c r="E389" s="23"/>
      <c r="F389" s="33"/>
    </row>
    <row r="390" spans="1:8" ht="15.75" x14ac:dyDescent="0.25">
      <c r="A390" s="91"/>
      <c r="B390" s="70" t="s">
        <v>33</v>
      </c>
      <c r="C390" s="43"/>
      <c r="D390" s="42"/>
      <c r="E390" s="71"/>
      <c r="F390" s="81">
        <f>SUM(F387:F388)</f>
        <v>0</v>
      </c>
    </row>
    <row r="391" spans="1:8" x14ac:dyDescent="0.25">
      <c r="A391" s="93"/>
      <c r="B391" s="95"/>
      <c r="C391" s="93"/>
      <c r="D391" s="96"/>
      <c r="E391" s="97"/>
      <c r="F391" s="93"/>
    </row>
    <row r="392" spans="1:8" ht="31.5" x14ac:dyDescent="0.25">
      <c r="A392" s="105"/>
      <c r="B392" s="106" t="s">
        <v>199</v>
      </c>
      <c r="C392" s="107"/>
      <c r="D392" s="107"/>
      <c r="E392" s="108"/>
      <c r="F392" s="109">
        <f>SUM(F305:F390)/2</f>
        <v>0</v>
      </c>
    </row>
    <row r="393" spans="1:8" ht="15.75" x14ac:dyDescent="0.25">
      <c r="A393" s="212"/>
      <c r="B393" s="213"/>
      <c r="C393" s="37"/>
      <c r="D393" s="37"/>
      <c r="E393" s="33"/>
      <c r="F393" s="214"/>
    </row>
    <row r="394" spans="1:8" s="25" customFormat="1" ht="91.5" customHeight="1" x14ac:dyDescent="0.25">
      <c r="A394" s="215"/>
      <c r="B394" s="265" t="s">
        <v>385</v>
      </c>
      <c r="C394" s="266"/>
      <c r="D394" s="217"/>
      <c r="E394" s="218"/>
      <c r="F394" s="219">
        <f>+F392+F303+F207+F157+F107+F63</f>
        <v>0</v>
      </c>
    </row>
    <row r="395" spans="1:8" s="25" customFormat="1" ht="18.75" x14ac:dyDescent="0.25">
      <c r="A395" s="27"/>
      <c r="B395" s="28"/>
      <c r="C395" s="21"/>
      <c r="D395" s="22"/>
      <c r="E395" s="23"/>
      <c r="F395" s="55"/>
    </row>
    <row r="396" spans="1:8" s="12" customFormat="1" ht="82.5" customHeight="1" x14ac:dyDescent="0.25">
      <c r="A396" s="13" t="s">
        <v>320</v>
      </c>
      <c r="B396" s="14" t="s">
        <v>209</v>
      </c>
      <c r="C396" s="10"/>
      <c r="D396" s="10"/>
      <c r="E396" s="15"/>
      <c r="F396" s="11"/>
      <c r="G396" s="251"/>
      <c r="H396" s="251"/>
    </row>
    <row r="397" spans="1:8" ht="15.75" x14ac:dyDescent="0.25">
      <c r="A397" s="85" t="s">
        <v>365</v>
      </c>
      <c r="B397" s="14" t="s">
        <v>366</v>
      </c>
      <c r="C397" s="10"/>
      <c r="D397" s="10"/>
      <c r="E397" s="15"/>
      <c r="F397" s="10"/>
    </row>
    <row r="398" spans="1:8" s="12" customFormat="1" ht="15.75" x14ac:dyDescent="0.25">
      <c r="A398" s="8" t="s">
        <v>20</v>
      </c>
      <c r="B398" s="9" t="s">
        <v>21</v>
      </c>
      <c r="C398" s="16"/>
      <c r="D398" s="10"/>
      <c r="E398" s="17"/>
      <c r="F398" s="18"/>
    </row>
    <row r="399" spans="1:8" s="25" customFormat="1" ht="33" customHeight="1" x14ac:dyDescent="0.25">
      <c r="A399" s="152">
        <v>1</v>
      </c>
      <c r="B399" s="153" t="s">
        <v>23</v>
      </c>
      <c r="C399" s="154">
        <v>1</v>
      </c>
      <c r="D399" s="155" t="s">
        <v>123</v>
      </c>
      <c r="E399" s="156"/>
      <c r="F399" s="53">
        <f>+E399*C399</f>
        <v>0</v>
      </c>
    </row>
    <row r="400" spans="1:8" s="25" customFormat="1" ht="33" customHeight="1" x14ac:dyDescent="0.25">
      <c r="A400" s="152">
        <f>A399+1</f>
        <v>2</v>
      </c>
      <c r="B400" s="153" t="s">
        <v>375</v>
      </c>
      <c r="C400" s="154">
        <v>1</v>
      </c>
      <c r="D400" s="155" t="s">
        <v>14</v>
      </c>
      <c r="E400" s="156"/>
      <c r="F400" s="53">
        <f>+E400*C400</f>
        <v>0</v>
      </c>
    </row>
    <row r="401" spans="1:6" s="25" customFormat="1" ht="93" customHeight="1" x14ac:dyDescent="0.25">
      <c r="A401" s="152">
        <f>A400+1</f>
        <v>3</v>
      </c>
      <c r="B401" s="153" t="s">
        <v>27</v>
      </c>
      <c r="C401" s="154">
        <v>9.7899999999999991</v>
      </c>
      <c r="D401" s="155" t="s">
        <v>210</v>
      </c>
      <c r="E401" s="156"/>
      <c r="F401" s="53">
        <f>+E401*C401</f>
        <v>0</v>
      </c>
    </row>
    <row r="402" spans="1:6" s="25" customFormat="1" ht="47.25" x14ac:dyDescent="0.25">
      <c r="A402" s="152">
        <f>A401+1</f>
        <v>4</v>
      </c>
      <c r="B402" s="153" t="s">
        <v>211</v>
      </c>
      <c r="C402" s="154">
        <v>0.5</v>
      </c>
      <c r="D402" s="155" t="s">
        <v>210</v>
      </c>
      <c r="E402" s="156"/>
      <c r="F402" s="53">
        <f t="shared" ref="F402" si="61">+E402*C402</f>
        <v>0</v>
      </c>
    </row>
    <row r="403" spans="1:6" s="25" customFormat="1" ht="50.25" x14ac:dyDescent="0.25">
      <c r="A403" s="152">
        <f>A402+1</f>
        <v>5</v>
      </c>
      <c r="B403" s="153" t="s">
        <v>212</v>
      </c>
      <c r="C403" s="154">
        <v>2</v>
      </c>
      <c r="D403" s="155" t="s">
        <v>14</v>
      </c>
      <c r="E403" s="156"/>
      <c r="F403" s="53">
        <f>+E403*C403</f>
        <v>0</v>
      </c>
    </row>
    <row r="404" spans="1:6" s="25" customFormat="1" ht="18.75" x14ac:dyDescent="0.25">
      <c r="A404" s="27"/>
      <c r="B404" s="28" t="s">
        <v>33</v>
      </c>
      <c r="C404" s="21"/>
      <c r="D404" s="22"/>
      <c r="E404" s="23"/>
      <c r="F404" s="29">
        <f>SUM(F399:F403)</f>
        <v>0</v>
      </c>
    </row>
    <row r="405" spans="1:6" s="25" customFormat="1" ht="15.75" x14ac:dyDescent="0.25">
      <c r="A405" s="30"/>
      <c r="B405" s="31"/>
      <c r="C405" s="21"/>
      <c r="D405" s="22"/>
      <c r="E405" s="23"/>
      <c r="F405" s="24"/>
    </row>
    <row r="406" spans="1:6" s="12" customFormat="1" ht="15.75" x14ac:dyDescent="0.25">
      <c r="A406" s="8" t="s">
        <v>34</v>
      </c>
      <c r="B406" s="9" t="s">
        <v>35</v>
      </c>
      <c r="C406" s="16"/>
      <c r="D406" s="10"/>
      <c r="E406" s="17"/>
      <c r="F406" s="18"/>
    </row>
    <row r="407" spans="1:6" s="54" customFormat="1" ht="47.25" customHeight="1" x14ac:dyDescent="0.25">
      <c r="A407" s="152">
        <v>1</v>
      </c>
      <c r="B407" s="153" t="s">
        <v>36</v>
      </c>
      <c r="C407" s="154">
        <v>502.58</v>
      </c>
      <c r="D407" s="155" t="s">
        <v>210</v>
      </c>
      <c r="E407" s="156"/>
      <c r="F407" s="53">
        <f>+E407*C407</f>
        <v>0</v>
      </c>
    </row>
    <row r="408" spans="1:6" s="54" customFormat="1" ht="66" customHeight="1" x14ac:dyDescent="0.25">
      <c r="A408" s="152">
        <f>A407+1</f>
        <v>2</v>
      </c>
      <c r="B408" s="153" t="s">
        <v>37</v>
      </c>
      <c r="C408" s="154">
        <v>562.37</v>
      </c>
      <c r="D408" s="155" t="s">
        <v>210</v>
      </c>
      <c r="E408" s="156"/>
      <c r="F408" s="53">
        <f>+E408*C408</f>
        <v>0</v>
      </c>
    </row>
    <row r="409" spans="1:6" s="12" customFormat="1" ht="34.5" customHeight="1" x14ac:dyDescent="0.25">
      <c r="A409" s="152">
        <f t="shared" ref="A409:A411" si="62">A408+1</f>
        <v>3</v>
      </c>
      <c r="B409" s="153" t="s">
        <v>38</v>
      </c>
      <c r="C409" s="154">
        <f>5.99*2.5</f>
        <v>14.975000000000001</v>
      </c>
      <c r="D409" s="155" t="s">
        <v>210</v>
      </c>
      <c r="E409" s="156"/>
      <c r="F409" s="53">
        <f t="shared" ref="F409:F411" si="63">+E409*C409</f>
        <v>0</v>
      </c>
    </row>
    <row r="410" spans="1:6" s="12" customFormat="1" ht="50.25" customHeight="1" x14ac:dyDescent="0.25">
      <c r="A410" s="152">
        <f t="shared" si="62"/>
        <v>4</v>
      </c>
      <c r="B410" s="153" t="s">
        <v>213</v>
      </c>
      <c r="C410" s="154">
        <f>+(5.95+8.25+4.05*2)*2.5-2.1*3+2*2.5-1.45*2.1</f>
        <v>51.404999999999987</v>
      </c>
      <c r="D410" s="155" t="s">
        <v>210</v>
      </c>
      <c r="E410" s="156"/>
      <c r="F410" s="53">
        <f>+E410*C410</f>
        <v>0</v>
      </c>
    </row>
    <row r="411" spans="1:6" s="25" customFormat="1" ht="33" customHeight="1" x14ac:dyDescent="0.25">
      <c r="A411" s="152">
        <f t="shared" si="62"/>
        <v>5</v>
      </c>
      <c r="B411" s="153" t="s">
        <v>214</v>
      </c>
      <c r="C411" s="154">
        <v>31.157999999999998</v>
      </c>
      <c r="D411" s="155" t="s">
        <v>210</v>
      </c>
      <c r="E411" s="156"/>
      <c r="F411" s="53">
        <f t="shared" si="63"/>
        <v>0</v>
      </c>
    </row>
    <row r="412" spans="1:6" s="25" customFormat="1" ht="18.75" x14ac:dyDescent="0.25">
      <c r="A412" s="27"/>
      <c r="B412" s="28" t="s">
        <v>33</v>
      </c>
      <c r="C412" s="21"/>
      <c r="D412" s="22"/>
      <c r="E412" s="23"/>
      <c r="F412" s="29">
        <f>SUM(F407:F411)</f>
        <v>0</v>
      </c>
    </row>
    <row r="413" spans="1:6" s="25" customFormat="1" ht="16.5" customHeight="1" x14ac:dyDescent="0.25">
      <c r="A413" s="35"/>
      <c r="B413" s="31"/>
      <c r="C413" s="21"/>
      <c r="D413" s="22"/>
      <c r="E413" s="23"/>
      <c r="F413" s="36"/>
    </row>
    <row r="414" spans="1:6" s="12" customFormat="1" ht="15.75" x14ac:dyDescent="0.25">
      <c r="A414" s="8" t="s">
        <v>42</v>
      </c>
      <c r="B414" s="9" t="s">
        <v>43</v>
      </c>
      <c r="C414" s="16"/>
      <c r="D414" s="10"/>
      <c r="E414" s="17"/>
      <c r="F414" s="18"/>
    </row>
    <row r="415" spans="1:6" s="25" customFormat="1" ht="36" customHeight="1" x14ac:dyDescent="0.25">
      <c r="A415" s="152">
        <v>1</v>
      </c>
      <c r="B415" s="153" t="s">
        <v>215</v>
      </c>
      <c r="C415" s="154">
        <v>91.44</v>
      </c>
      <c r="D415" s="155" t="s">
        <v>210</v>
      </c>
      <c r="E415" s="156"/>
      <c r="F415" s="53">
        <f>+E415*C415</f>
        <v>0</v>
      </c>
    </row>
    <row r="416" spans="1:6" s="25" customFormat="1" ht="47.25" x14ac:dyDescent="0.25">
      <c r="A416" s="152">
        <f>A415+1</f>
        <v>2</v>
      </c>
      <c r="B416" s="153" t="s">
        <v>216</v>
      </c>
      <c r="C416" s="154">
        <f>37.53</f>
        <v>37.53</v>
      </c>
      <c r="D416" s="155" t="s">
        <v>210</v>
      </c>
      <c r="E416" s="156"/>
      <c r="F416" s="53">
        <f>+E416*C416</f>
        <v>0</v>
      </c>
    </row>
    <row r="417" spans="1:6" s="12" customFormat="1" ht="66" customHeight="1" x14ac:dyDescent="0.25">
      <c r="A417" s="152">
        <f>A416+1</f>
        <v>3</v>
      </c>
      <c r="B417" s="153" t="s">
        <v>75</v>
      </c>
      <c r="C417" s="154">
        <v>780</v>
      </c>
      <c r="D417" s="155" t="s">
        <v>210</v>
      </c>
      <c r="E417" s="156"/>
      <c r="F417" s="53">
        <f t="shared" ref="F417" si="64">+E417*C417</f>
        <v>0</v>
      </c>
    </row>
    <row r="418" spans="1:6" s="25" customFormat="1" ht="18.75" x14ac:dyDescent="0.25">
      <c r="A418" s="27"/>
      <c r="B418" s="28" t="s">
        <v>33</v>
      </c>
      <c r="C418" s="21"/>
      <c r="D418" s="22"/>
      <c r="E418" s="23"/>
      <c r="F418" s="29">
        <f>SUM(F415:F417)</f>
        <v>0</v>
      </c>
    </row>
    <row r="419" spans="1:6" s="25" customFormat="1" ht="15.75" x14ac:dyDescent="0.25">
      <c r="A419" s="27"/>
      <c r="B419" s="31"/>
      <c r="C419" s="21"/>
      <c r="D419" s="22"/>
      <c r="E419" s="23"/>
      <c r="F419" s="18"/>
    </row>
    <row r="420" spans="1:6" s="12" customFormat="1" ht="15.75" x14ac:dyDescent="0.25">
      <c r="A420" s="8" t="s">
        <v>47</v>
      </c>
      <c r="B420" s="9" t="s">
        <v>48</v>
      </c>
      <c r="C420" s="16"/>
      <c r="D420" s="10"/>
      <c r="E420" s="17"/>
      <c r="F420" s="18"/>
    </row>
    <row r="421" spans="1:6" s="25" customFormat="1" ht="51.75" customHeight="1" x14ac:dyDescent="0.25">
      <c r="A421" s="152">
        <v>1</v>
      </c>
      <c r="B421" s="153" t="s">
        <v>49</v>
      </c>
      <c r="C421" s="154">
        <v>64</v>
      </c>
      <c r="D421" s="155" t="s">
        <v>14</v>
      </c>
      <c r="E421" s="156"/>
      <c r="F421" s="53">
        <f>+E421*C421</f>
        <v>0</v>
      </c>
    </row>
    <row r="422" spans="1:6" s="25" customFormat="1" ht="54" customHeight="1" x14ac:dyDescent="0.25">
      <c r="A422" s="152">
        <f>A421+1</f>
        <v>2</v>
      </c>
      <c r="B422" s="153" t="s">
        <v>217</v>
      </c>
      <c r="C422" s="154">
        <v>1</v>
      </c>
      <c r="D422" s="155" t="s">
        <v>14</v>
      </c>
      <c r="E422" s="156"/>
      <c r="F422" s="53">
        <f t="shared" ref="F422:F426" si="65">+E422*C422</f>
        <v>0</v>
      </c>
    </row>
    <row r="423" spans="1:6" s="12" customFormat="1" ht="34.5" customHeight="1" x14ac:dyDescent="0.25">
      <c r="A423" s="152">
        <f t="shared" ref="A423:A426" si="66">A422+1</f>
        <v>3</v>
      </c>
      <c r="B423" s="153" t="s">
        <v>76</v>
      </c>
      <c r="C423" s="154">
        <v>4</v>
      </c>
      <c r="D423" s="155" t="s">
        <v>14</v>
      </c>
      <c r="E423" s="156"/>
      <c r="F423" s="53">
        <f t="shared" si="65"/>
        <v>0</v>
      </c>
    </row>
    <row r="424" spans="1:6" s="12" customFormat="1" ht="47.25" x14ac:dyDescent="0.25">
      <c r="A424" s="152">
        <f t="shared" si="66"/>
        <v>4</v>
      </c>
      <c r="B424" s="153" t="s">
        <v>218</v>
      </c>
      <c r="C424" s="154">
        <v>156.22999999999999</v>
      </c>
      <c r="D424" s="155" t="s">
        <v>219</v>
      </c>
      <c r="E424" s="156"/>
      <c r="F424" s="53">
        <f t="shared" si="65"/>
        <v>0</v>
      </c>
    </row>
    <row r="425" spans="1:6" s="12" customFormat="1" ht="33.75" customHeight="1" x14ac:dyDescent="0.25">
      <c r="A425" s="152">
        <f t="shared" si="66"/>
        <v>5</v>
      </c>
      <c r="B425" s="153" t="s">
        <v>62</v>
      </c>
      <c r="C425" s="154">
        <f>3*2.1+1.45*2.1</f>
        <v>9.3450000000000006</v>
      </c>
      <c r="D425" s="155" t="s">
        <v>210</v>
      </c>
      <c r="E425" s="156"/>
      <c r="F425" s="53">
        <f t="shared" si="65"/>
        <v>0</v>
      </c>
    </row>
    <row r="426" spans="1:6" s="12" customFormat="1" ht="31.5" x14ac:dyDescent="0.25">
      <c r="A426" s="152">
        <f t="shared" si="66"/>
        <v>6</v>
      </c>
      <c r="B426" s="153" t="s">
        <v>63</v>
      </c>
      <c r="C426" s="154">
        <v>1</v>
      </c>
      <c r="D426" s="155" t="s">
        <v>14</v>
      </c>
      <c r="E426" s="156"/>
      <c r="F426" s="53">
        <f t="shared" si="65"/>
        <v>0</v>
      </c>
    </row>
    <row r="427" spans="1:6" s="25" customFormat="1" ht="18.75" x14ac:dyDescent="0.25">
      <c r="A427" s="27"/>
      <c r="B427" s="28" t="s">
        <v>33</v>
      </c>
      <c r="C427" s="21"/>
      <c r="D427" s="22"/>
      <c r="E427" s="23"/>
      <c r="F427" s="29">
        <f>SUM(F421:F426)</f>
        <v>0</v>
      </c>
    </row>
    <row r="428" spans="1:6" s="25" customFormat="1" ht="15.75" x14ac:dyDescent="0.25">
      <c r="A428" s="27"/>
      <c r="B428" s="34"/>
      <c r="C428" s="21"/>
      <c r="D428" s="22"/>
      <c r="E428" s="23"/>
      <c r="F428" s="24"/>
    </row>
    <row r="429" spans="1:6" s="12" customFormat="1" ht="15.75" x14ac:dyDescent="0.25">
      <c r="A429" s="8" t="s">
        <v>64</v>
      </c>
      <c r="B429" s="9" t="s">
        <v>65</v>
      </c>
      <c r="C429" s="16"/>
      <c r="D429" s="10"/>
      <c r="E429" s="17"/>
      <c r="F429" s="18"/>
    </row>
    <row r="430" spans="1:6" s="54" customFormat="1" ht="31.5" x14ac:dyDescent="0.25">
      <c r="A430" s="152">
        <v>1</v>
      </c>
      <c r="B430" s="153" t="s">
        <v>78</v>
      </c>
      <c r="C430" s="154">
        <v>1170</v>
      </c>
      <c r="D430" s="155" t="s">
        <v>210</v>
      </c>
      <c r="E430" s="156"/>
      <c r="F430" s="53">
        <f>+E430*C430</f>
        <v>0</v>
      </c>
    </row>
    <row r="431" spans="1:6" s="54" customFormat="1" ht="31.5" x14ac:dyDescent="0.25">
      <c r="A431" s="152">
        <v>2</v>
      </c>
      <c r="B431" s="153" t="s">
        <v>79</v>
      </c>
      <c r="C431" s="154">
        <v>780</v>
      </c>
      <c r="D431" s="155" t="s">
        <v>210</v>
      </c>
      <c r="E431" s="156"/>
      <c r="F431" s="53">
        <f>+E431*C431</f>
        <v>0</v>
      </c>
    </row>
    <row r="432" spans="1:6" s="54" customFormat="1" ht="51" customHeight="1" x14ac:dyDescent="0.25">
      <c r="A432" s="152">
        <v>3</v>
      </c>
      <c r="B432" s="153" t="s">
        <v>220</v>
      </c>
      <c r="C432" s="154">
        <v>750</v>
      </c>
      <c r="D432" s="155" t="s">
        <v>210</v>
      </c>
      <c r="E432" s="156"/>
      <c r="F432" s="53">
        <f t="shared" ref="F432:F434" si="67">+E432*C432</f>
        <v>0</v>
      </c>
    </row>
    <row r="433" spans="1:6" s="54" customFormat="1" ht="31.5" x14ac:dyDescent="0.25">
      <c r="A433" s="152">
        <f>A432+1</f>
        <v>4</v>
      </c>
      <c r="B433" s="153" t="s">
        <v>67</v>
      </c>
      <c r="C433" s="154">
        <v>128.41</v>
      </c>
      <c r="D433" s="155" t="s">
        <v>210</v>
      </c>
      <c r="E433" s="156"/>
      <c r="F433" s="53">
        <f t="shared" si="67"/>
        <v>0</v>
      </c>
    </row>
    <row r="434" spans="1:6" s="54" customFormat="1" ht="46.5" customHeight="1" x14ac:dyDescent="0.25">
      <c r="A434" s="152">
        <f t="shared" ref="A434" si="68">A433+1</f>
        <v>5</v>
      </c>
      <c r="B434" s="153" t="s">
        <v>221</v>
      </c>
      <c r="C434" s="154">
        <v>7</v>
      </c>
      <c r="D434" s="155" t="s">
        <v>14</v>
      </c>
      <c r="E434" s="156"/>
      <c r="F434" s="53">
        <f t="shared" si="67"/>
        <v>0</v>
      </c>
    </row>
    <row r="435" spans="1:6" s="25" customFormat="1" ht="18.75" x14ac:dyDescent="0.25">
      <c r="A435" s="27"/>
      <c r="B435" s="28" t="s">
        <v>33</v>
      </c>
      <c r="C435" s="21"/>
      <c r="D435" s="22"/>
      <c r="E435" s="23"/>
      <c r="F435" s="29">
        <f>SUM(F430:F434)</f>
        <v>0</v>
      </c>
    </row>
    <row r="436" spans="1:6" s="25" customFormat="1" ht="15.75" x14ac:dyDescent="0.25">
      <c r="A436" s="27"/>
      <c r="B436" s="20"/>
      <c r="C436" s="21"/>
      <c r="D436" s="22"/>
      <c r="E436" s="23"/>
      <c r="F436" s="39"/>
    </row>
    <row r="437" spans="1:6" s="12" customFormat="1" ht="15.75" x14ac:dyDescent="0.25">
      <c r="A437" s="8" t="s">
        <v>165</v>
      </c>
      <c r="B437" s="9" t="s">
        <v>100</v>
      </c>
      <c r="C437" s="10"/>
      <c r="D437" s="10"/>
      <c r="E437" s="15"/>
      <c r="F437" s="11"/>
    </row>
    <row r="438" spans="1:6" s="25" customFormat="1" ht="63" x14ac:dyDescent="0.25">
      <c r="A438" s="152">
        <v>1</v>
      </c>
      <c r="B438" s="153" t="s">
        <v>222</v>
      </c>
      <c r="C438" s="154">
        <v>5000</v>
      </c>
      <c r="D438" s="155" t="s">
        <v>210</v>
      </c>
      <c r="E438" s="156"/>
      <c r="F438" s="53">
        <f>+E438*C438</f>
        <v>0</v>
      </c>
    </row>
    <row r="439" spans="1:6" s="25" customFormat="1" ht="47.25" x14ac:dyDescent="0.25">
      <c r="A439" s="152">
        <f>A438+1</f>
        <v>2</v>
      </c>
      <c r="B439" s="153" t="s">
        <v>223</v>
      </c>
      <c r="C439" s="154">
        <v>150</v>
      </c>
      <c r="D439" s="155" t="s">
        <v>210</v>
      </c>
      <c r="E439" s="156"/>
      <c r="F439" s="53">
        <f t="shared" ref="F439:F449" si="69">+E439*C439</f>
        <v>0</v>
      </c>
    </row>
    <row r="440" spans="1:6" s="25" customFormat="1" ht="31.5" x14ac:dyDescent="0.25">
      <c r="A440" s="152">
        <f t="shared" ref="A440:A449" si="70">A439+1</f>
        <v>3</v>
      </c>
      <c r="B440" s="153" t="s">
        <v>224</v>
      </c>
      <c r="C440" s="154">
        <f>+C439</f>
        <v>150</v>
      </c>
      <c r="D440" s="155" t="s">
        <v>210</v>
      </c>
      <c r="E440" s="156"/>
      <c r="F440" s="53">
        <f t="shared" si="69"/>
        <v>0</v>
      </c>
    </row>
    <row r="441" spans="1:6" s="25" customFormat="1" ht="47.25" x14ac:dyDescent="0.25">
      <c r="A441" s="152">
        <f t="shared" si="70"/>
        <v>4</v>
      </c>
      <c r="B441" s="153" t="s">
        <v>225</v>
      </c>
      <c r="C441" s="154">
        <v>150</v>
      </c>
      <c r="D441" s="155" t="s">
        <v>111</v>
      </c>
      <c r="E441" s="156"/>
      <c r="F441" s="53">
        <f t="shared" si="69"/>
        <v>0</v>
      </c>
    </row>
    <row r="442" spans="1:6" s="25" customFormat="1" ht="31.5" x14ac:dyDescent="0.25">
      <c r="A442" s="152">
        <f t="shared" si="70"/>
        <v>5</v>
      </c>
      <c r="B442" s="153" t="s">
        <v>226</v>
      </c>
      <c r="C442" s="154">
        <v>300</v>
      </c>
      <c r="D442" s="155" t="s">
        <v>111</v>
      </c>
      <c r="E442" s="156"/>
      <c r="F442" s="53">
        <f t="shared" si="69"/>
        <v>0</v>
      </c>
    </row>
    <row r="443" spans="1:6" s="25" customFormat="1" ht="32.25" customHeight="1" x14ac:dyDescent="0.25">
      <c r="A443" s="152">
        <f t="shared" si="70"/>
        <v>6</v>
      </c>
      <c r="B443" s="153" t="s">
        <v>227</v>
      </c>
      <c r="C443" s="154">
        <f>150*0.6+150*3</f>
        <v>540</v>
      </c>
      <c r="D443" s="155" t="s">
        <v>210</v>
      </c>
      <c r="E443" s="156"/>
      <c r="F443" s="53">
        <f t="shared" si="69"/>
        <v>0</v>
      </c>
    </row>
    <row r="444" spans="1:6" s="25" customFormat="1" ht="47.25" x14ac:dyDescent="0.25">
      <c r="A444" s="152">
        <f t="shared" si="70"/>
        <v>7</v>
      </c>
      <c r="B444" s="153" t="s">
        <v>228</v>
      </c>
      <c r="C444" s="154">
        <v>1560</v>
      </c>
      <c r="D444" s="155" t="s">
        <v>210</v>
      </c>
      <c r="E444" s="156"/>
      <c r="F444" s="53">
        <f t="shared" si="69"/>
        <v>0</v>
      </c>
    </row>
    <row r="445" spans="1:6" s="25" customFormat="1" ht="47.25" x14ac:dyDescent="0.25">
      <c r="A445" s="152">
        <f t="shared" si="70"/>
        <v>8</v>
      </c>
      <c r="B445" s="153" t="s">
        <v>376</v>
      </c>
      <c r="C445" s="154">
        <v>2</v>
      </c>
      <c r="D445" s="155" t="s">
        <v>14</v>
      </c>
      <c r="E445" s="156"/>
      <c r="F445" s="53">
        <f t="shared" si="69"/>
        <v>0</v>
      </c>
    </row>
    <row r="446" spans="1:6" s="25" customFormat="1" ht="39.75" customHeight="1" x14ac:dyDescent="0.25">
      <c r="A446" s="152">
        <f t="shared" si="70"/>
        <v>9</v>
      </c>
      <c r="B446" s="20" t="s">
        <v>377</v>
      </c>
      <c r="C446" s="21">
        <v>2</v>
      </c>
      <c r="D446" s="22" t="s">
        <v>14</v>
      </c>
      <c r="E446" s="221"/>
      <c r="F446" s="24">
        <f>+E446*C446</f>
        <v>0</v>
      </c>
    </row>
    <row r="447" spans="1:6" s="25" customFormat="1" ht="48" customHeight="1" x14ac:dyDescent="0.25">
      <c r="A447" s="152">
        <f t="shared" si="70"/>
        <v>10</v>
      </c>
      <c r="B447" s="153" t="s">
        <v>229</v>
      </c>
      <c r="C447" s="154">
        <v>1</v>
      </c>
      <c r="D447" s="155" t="s">
        <v>14</v>
      </c>
      <c r="E447" s="156"/>
      <c r="F447" s="53">
        <f t="shared" si="69"/>
        <v>0</v>
      </c>
    </row>
    <row r="448" spans="1:6" s="25" customFormat="1" ht="126" x14ac:dyDescent="0.25">
      <c r="A448" s="152">
        <f t="shared" si="70"/>
        <v>11</v>
      </c>
      <c r="B448" s="153" t="s">
        <v>230</v>
      </c>
      <c r="C448" s="154">
        <v>1</v>
      </c>
      <c r="D448" s="155" t="s">
        <v>123</v>
      </c>
      <c r="E448" s="156"/>
      <c r="F448" s="53">
        <f t="shared" si="69"/>
        <v>0</v>
      </c>
    </row>
    <row r="449" spans="1:7" s="25" customFormat="1" ht="63" x14ac:dyDescent="0.25">
      <c r="A449" s="152">
        <f t="shared" si="70"/>
        <v>12</v>
      </c>
      <c r="B449" s="153" t="s">
        <v>231</v>
      </c>
      <c r="C449" s="154">
        <v>1</v>
      </c>
      <c r="D449" s="155" t="s">
        <v>14</v>
      </c>
      <c r="E449" s="156"/>
      <c r="F449" s="53">
        <f t="shared" si="69"/>
        <v>0</v>
      </c>
    </row>
    <row r="450" spans="1:7" s="25" customFormat="1" ht="18.75" x14ac:dyDescent="0.25">
      <c r="A450" s="19"/>
      <c r="B450" s="31" t="s">
        <v>33</v>
      </c>
      <c r="C450" s="20"/>
      <c r="D450" s="20"/>
      <c r="E450" s="65"/>
      <c r="F450" s="29">
        <f>SUM(F438:F449)</f>
        <v>0</v>
      </c>
    </row>
    <row r="451" spans="1:7" s="25" customFormat="1" ht="18.75" x14ac:dyDescent="0.25">
      <c r="A451" s="89"/>
      <c r="B451" s="31"/>
      <c r="C451" s="20"/>
      <c r="D451" s="20"/>
      <c r="E451" s="65"/>
      <c r="F451" s="157"/>
    </row>
    <row r="452" spans="1:7" s="12" customFormat="1" ht="15.75" x14ac:dyDescent="0.25">
      <c r="A452" s="13" t="s">
        <v>367</v>
      </c>
      <c r="B452" s="14" t="s">
        <v>232</v>
      </c>
      <c r="C452" s="10"/>
      <c r="D452" s="10"/>
      <c r="E452" s="15"/>
      <c r="F452" s="11"/>
    </row>
    <row r="453" spans="1:7" s="161" customFormat="1" ht="20.25" customHeight="1" x14ac:dyDescent="0.25">
      <c r="A453" s="158" t="s">
        <v>233</v>
      </c>
      <c r="B453" s="159" t="s">
        <v>234</v>
      </c>
      <c r="C453" s="160"/>
      <c r="D453" s="160"/>
      <c r="E453" s="160"/>
      <c r="F453" s="160"/>
    </row>
    <row r="454" spans="1:7" s="161" customFormat="1" ht="17.45" customHeight="1" x14ac:dyDescent="0.25">
      <c r="A454" s="8" t="s">
        <v>20</v>
      </c>
      <c r="B454" s="9" t="s">
        <v>235</v>
      </c>
      <c r="C454" s="162"/>
      <c r="D454" s="162"/>
      <c r="E454" s="162"/>
      <c r="F454" s="162"/>
    </row>
    <row r="455" spans="1:7" s="144" customFormat="1" ht="17.45" customHeight="1" x14ac:dyDescent="0.25">
      <c r="A455" s="152">
        <v>1</v>
      </c>
      <c r="B455" s="153" t="s">
        <v>236</v>
      </c>
      <c r="C455" s="154">
        <f>+(2.05+2.7)*0.6*0.8</f>
        <v>2.2800000000000002</v>
      </c>
      <c r="D455" s="155" t="s">
        <v>237</v>
      </c>
      <c r="E455" s="156"/>
      <c r="F455" s="53">
        <f t="shared" ref="F455:F469" si="71">C455*E455</f>
        <v>0</v>
      </c>
    </row>
    <row r="456" spans="1:7" s="163" customFormat="1" ht="17.45" customHeight="1" x14ac:dyDescent="0.25">
      <c r="A456" s="152">
        <v>2</v>
      </c>
      <c r="B456" s="153" t="s">
        <v>238</v>
      </c>
      <c r="C456" s="154">
        <f>+(2.7+5.02)*0.5*0.4</f>
        <v>1.544</v>
      </c>
      <c r="D456" s="155" t="s">
        <v>237</v>
      </c>
      <c r="E456" s="156"/>
      <c r="F456" s="53">
        <f t="shared" si="71"/>
        <v>0</v>
      </c>
    </row>
    <row r="457" spans="1:7" s="163" customFormat="1" ht="17.45" customHeight="1" x14ac:dyDescent="0.25">
      <c r="A457" s="152">
        <v>3</v>
      </c>
      <c r="B457" s="153" t="s">
        <v>239</v>
      </c>
      <c r="C457" s="154">
        <f>+(C455*1.3)-C456</f>
        <v>1.4200000000000004</v>
      </c>
      <c r="D457" s="155" t="s">
        <v>237</v>
      </c>
      <c r="E457" s="156"/>
      <c r="F457" s="53">
        <f t="shared" si="71"/>
        <v>0</v>
      </c>
      <c r="G457" s="164"/>
    </row>
    <row r="458" spans="1:7" s="163" customFormat="1" ht="17.45" customHeight="1" x14ac:dyDescent="0.25">
      <c r="A458" s="88"/>
      <c r="B458" s="165" t="s">
        <v>33</v>
      </c>
      <c r="C458" s="166"/>
      <c r="D458" s="167"/>
      <c r="E458" s="168"/>
      <c r="F458" s="29">
        <f>SUM(F455:F457)</f>
        <v>0</v>
      </c>
    </row>
    <row r="459" spans="1:7" s="163" customFormat="1" ht="17.45" customHeight="1" x14ac:dyDescent="0.25">
      <c r="A459" s="88"/>
      <c r="B459" s="169"/>
      <c r="C459" s="166"/>
      <c r="D459" s="167"/>
      <c r="E459" s="168"/>
      <c r="F459" s="170"/>
    </row>
    <row r="460" spans="1:7" s="163" customFormat="1" ht="17.45" customHeight="1" x14ac:dyDescent="0.25">
      <c r="A460" s="8" t="s">
        <v>34</v>
      </c>
      <c r="B460" s="9" t="s">
        <v>240</v>
      </c>
      <c r="C460" s="166"/>
      <c r="D460" s="167"/>
      <c r="E460" s="168"/>
      <c r="F460" s="170"/>
    </row>
    <row r="461" spans="1:7" s="163" customFormat="1" ht="17.45" customHeight="1" x14ac:dyDescent="0.25">
      <c r="A461" s="152">
        <v>1</v>
      </c>
      <c r="B461" s="153" t="s">
        <v>241</v>
      </c>
      <c r="C461" s="154">
        <f>+(5.02+2.7)*0.6*0.3</f>
        <v>1.3895999999999999</v>
      </c>
      <c r="D461" s="155" t="s">
        <v>237</v>
      </c>
      <c r="E461" s="156"/>
      <c r="F461" s="53">
        <f t="shared" si="71"/>
        <v>0</v>
      </c>
    </row>
    <row r="462" spans="1:7" s="163" customFormat="1" ht="63" customHeight="1" x14ac:dyDescent="0.25">
      <c r="A462" s="152">
        <v>2</v>
      </c>
      <c r="B462" s="153" t="s">
        <v>242</v>
      </c>
      <c r="C462" s="154">
        <f>+(7.72*0.3*0.2)*5</f>
        <v>2.3159999999999998</v>
      </c>
      <c r="D462" s="155" t="s">
        <v>237</v>
      </c>
      <c r="E462" s="156"/>
      <c r="F462" s="53">
        <f t="shared" si="71"/>
        <v>0</v>
      </c>
    </row>
    <row r="463" spans="1:7" s="163" customFormat="1" ht="50.25" customHeight="1" x14ac:dyDescent="0.25">
      <c r="A463" s="152">
        <v>3</v>
      </c>
      <c r="B463" s="153" t="s">
        <v>243</v>
      </c>
      <c r="C463" s="154">
        <f>5.22*2.46*0.1</f>
        <v>1.2841199999999999</v>
      </c>
      <c r="D463" s="155" t="s">
        <v>237</v>
      </c>
      <c r="E463" s="156"/>
      <c r="F463" s="53">
        <f t="shared" si="71"/>
        <v>0</v>
      </c>
    </row>
    <row r="464" spans="1:7" s="163" customFormat="1" ht="17.45" customHeight="1" x14ac:dyDescent="0.25">
      <c r="A464" s="88"/>
      <c r="B464" s="165" t="s">
        <v>33</v>
      </c>
      <c r="C464" s="166"/>
      <c r="D464" s="167"/>
      <c r="E464" s="168"/>
      <c r="F464" s="29">
        <f>SUM(F461:F463)</f>
        <v>0</v>
      </c>
    </row>
    <row r="465" spans="1:6" s="163" customFormat="1" ht="17.45" customHeight="1" x14ac:dyDescent="0.25">
      <c r="A465" s="88"/>
      <c r="B465" s="169"/>
      <c r="C465" s="166"/>
      <c r="D465" s="167"/>
      <c r="E465" s="168"/>
      <c r="F465" s="170"/>
    </row>
    <row r="466" spans="1:6" s="163" customFormat="1" ht="17.45" customHeight="1" x14ac:dyDescent="0.25">
      <c r="A466" s="8" t="s">
        <v>42</v>
      </c>
      <c r="B466" s="9" t="s">
        <v>244</v>
      </c>
      <c r="C466" s="166"/>
      <c r="D466" s="167"/>
      <c r="E466" s="168"/>
      <c r="F466" s="170"/>
    </row>
    <row r="467" spans="1:6" s="163" customFormat="1" ht="30" customHeight="1" x14ac:dyDescent="0.25">
      <c r="A467" s="152">
        <v>1</v>
      </c>
      <c r="B467" s="153" t="s">
        <v>245</v>
      </c>
      <c r="C467" s="154">
        <f>7.72*0.5</f>
        <v>3.86</v>
      </c>
      <c r="D467" s="155" t="s">
        <v>210</v>
      </c>
      <c r="E467" s="156"/>
      <c r="F467" s="53">
        <f t="shared" si="71"/>
        <v>0</v>
      </c>
    </row>
    <row r="468" spans="1:6" s="163" customFormat="1" ht="30" customHeight="1" x14ac:dyDescent="0.25">
      <c r="A468" s="152">
        <v>2</v>
      </c>
      <c r="B468" s="153" t="s">
        <v>246</v>
      </c>
      <c r="C468" s="154">
        <f>+((10.67*2)*7.72)-4.5</f>
        <v>160.2448</v>
      </c>
      <c r="D468" s="155" t="s">
        <v>210</v>
      </c>
      <c r="E468" s="156"/>
      <c r="F468" s="53">
        <f t="shared" si="71"/>
        <v>0</v>
      </c>
    </row>
    <row r="469" spans="1:6" s="163" customFormat="1" ht="17.45" customHeight="1" x14ac:dyDescent="0.25">
      <c r="A469" s="152">
        <v>3</v>
      </c>
      <c r="B469" s="153" t="s">
        <v>247</v>
      </c>
      <c r="C469" s="154">
        <f>7.72*0.44</f>
        <v>3.3967999999999998</v>
      </c>
      <c r="D469" s="155" t="s">
        <v>210</v>
      </c>
      <c r="E469" s="156"/>
      <c r="F469" s="53">
        <f t="shared" si="71"/>
        <v>0</v>
      </c>
    </row>
    <row r="470" spans="1:6" s="163" customFormat="1" ht="17.45" customHeight="1" x14ac:dyDescent="0.25">
      <c r="A470" s="88"/>
      <c r="B470" s="165" t="s">
        <v>33</v>
      </c>
      <c r="C470" s="166"/>
      <c r="D470" s="167"/>
      <c r="E470" s="168"/>
      <c r="F470" s="29">
        <f>SUM(F467:F469)</f>
        <v>0</v>
      </c>
    </row>
    <row r="471" spans="1:6" s="163" customFormat="1" ht="17.45" customHeight="1" x14ac:dyDescent="0.25">
      <c r="A471" s="88"/>
      <c r="B471" s="169"/>
      <c r="C471" s="166"/>
      <c r="D471" s="167"/>
      <c r="E471" s="168"/>
      <c r="F471" s="170"/>
    </row>
    <row r="472" spans="1:6" s="175" customFormat="1" ht="17.45" customHeight="1" x14ac:dyDescent="0.25">
      <c r="A472" s="8" t="s">
        <v>47</v>
      </c>
      <c r="B472" s="9" t="s">
        <v>248</v>
      </c>
      <c r="C472" s="171"/>
      <c r="D472" s="172"/>
      <c r="E472" s="173"/>
      <c r="F472" s="174"/>
    </row>
    <row r="473" spans="1:6" s="176" customFormat="1" ht="17.25" customHeight="1" x14ac:dyDescent="0.25">
      <c r="A473" s="152">
        <v>1</v>
      </c>
      <c r="B473" s="153" t="s">
        <v>249</v>
      </c>
      <c r="C473" s="154">
        <f>+((((7.72*2)*0.45)*4)*2)+(4.52*4.87)</f>
        <v>77.596399999999988</v>
      </c>
      <c r="D473" s="155" t="s">
        <v>210</v>
      </c>
      <c r="E473" s="156"/>
      <c r="F473" s="53">
        <f>+E473*C473</f>
        <v>0</v>
      </c>
    </row>
    <row r="474" spans="1:6" s="177" customFormat="1" ht="34.5" customHeight="1" x14ac:dyDescent="0.25">
      <c r="A474" s="152">
        <v>2</v>
      </c>
      <c r="B474" s="153" t="s">
        <v>250</v>
      </c>
      <c r="C474" s="154">
        <f>+((7.72*12.47)*4)-4.5</f>
        <v>380.5736</v>
      </c>
      <c r="D474" s="155" t="s">
        <v>210</v>
      </c>
      <c r="E474" s="156"/>
      <c r="F474" s="53">
        <f>+E474*C474</f>
        <v>0</v>
      </c>
    </row>
    <row r="475" spans="1:6" s="176" customFormat="1" ht="17.45" customHeight="1" x14ac:dyDescent="0.25">
      <c r="A475" s="152">
        <v>3</v>
      </c>
      <c r="B475" s="153" t="s">
        <v>251</v>
      </c>
      <c r="C475" s="154">
        <v>12.47</v>
      </c>
      <c r="D475" s="155" t="s">
        <v>252</v>
      </c>
      <c r="E475" s="156"/>
      <c r="F475" s="53">
        <f t="shared" ref="F475:F488" si="72">C475*E475</f>
        <v>0</v>
      </c>
    </row>
    <row r="476" spans="1:6" s="175" customFormat="1" ht="36.75" customHeight="1" x14ac:dyDescent="0.25">
      <c r="A476" s="152">
        <v>4</v>
      </c>
      <c r="B476" s="153" t="s">
        <v>253</v>
      </c>
      <c r="C476" s="154">
        <f>4.82*2.5</f>
        <v>12.05</v>
      </c>
      <c r="D476" s="155" t="s">
        <v>210</v>
      </c>
      <c r="E476" s="156"/>
      <c r="F476" s="53">
        <f t="shared" si="72"/>
        <v>0</v>
      </c>
    </row>
    <row r="477" spans="1:6" s="175" customFormat="1" ht="17.45" customHeight="1" x14ac:dyDescent="0.25">
      <c r="A477" s="152">
        <v>5</v>
      </c>
      <c r="B477" s="153" t="s">
        <v>254</v>
      </c>
      <c r="C477" s="154">
        <f>+(4.82*2)+(2.5*2)</f>
        <v>14.64</v>
      </c>
      <c r="D477" s="155" t="s">
        <v>252</v>
      </c>
      <c r="E477" s="156"/>
      <c r="F477" s="53">
        <f t="shared" si="72"/>
        <v>0</v>
      </c>
    </row>
    <row r="478" spans="1:6" s="178" customFormat="1" ht="17.45" customHeight="1" x14ac:dyDescent="0.25">
      <c r="A478" s="88"/>
      <c r="B478" s="165" t="s">
        <v>33</v>
      </c>
      <c r="C478" s="166"/>
      <c r="D478" s="167"/>
      <c r="E478" s="168"/>
      <c r="F478" s="29">
        <f>SUM(F473:F477)</f>
        <v>0</v>
      </c>
    </row>
    <row r="479" spans="1:6" s="178" customFormat="1" ht="17.45" customHeight="1" x14ac:dyDescent="0.25">
      <c r="A479" s="88"/>
      <c r="B479" s="169"/>
      <c r="C479" s="166"/>
      <c r="D479" s="167"/>
      <c r="E479" s="168"/>
      <c r="F479" s="170"/>
    </row>
    <row r="480" spans="1:6" s="178" customFormat="1" ht="17.45" customHeight="1" x14ac:dyDescent="0.25">
      <c r="A480" s="8" t="s">
        <v>64</v>
      </c>
      <c r="B480" s="9" t="s">
        <v>255</v>
      </c>
      <c r="C480" s="166"/>
      <c r="D480" s="167"/>
      <c r="E480" s="168"/>
      <c r="F480" s="170"/>
    </row>
    <row r="481" spans="1:6" s="178" customFormat="1" ht="30.75" customHeight="1" x14ac:dyDescent="0.25">
      <c r="A481" s="152">
        <v>1</v>
      </c>
      <c r="B481" s="153" t="s">
        <v>256</v>
      </c>
      <c r="C481" s="154">
        <f>7.2*10.76</f>
        <v>77.471999999999994</v>
      </c>
      <c r="D481" s="155" t="s">
        <v>219</v>
      </c>
      <c r="E481" s="156"/>
      <c r="F481" s="53">
        <f t="shared" si="72"/>
        <v>0</v>
      </c>
    </row>
    <row r="482" spans="1:6" s="178" customFormat="1" ht="17.45" customHeight="1" x14ac:dyDescent="0.25">
      <c r="A482" s="88"/>
      <c r="B482" s="165" t="s">
        <v>33</v>
      </c>
      <c r="C482" s="166"/>
      <c r="D482" s="167"/>
      <c r="E482" s="168"/>
      <c r="F482" s="29">
        <f>SUM(F481:F481)</f>
        <v>0</v>
      </c>
    </row>
    <row r="483" spans="1:6" s="178" customFormat="1" ht="17.45" customHeight="1" x14ac:dyDescent="0.25">
      <c r="A483" s="8"/>
      <c r="B483" s="9"/>
      <c r="C483" s="166"/>
      <c r="D483" s="167"/>
      <c r="E483" s="168"/>
      <c r="F483" s="170"/>
    </row>
    <row r="484" spans="1:6" s="178" customFormat="1" ht="17.45" customHeight="1" x14ac:dyDescent="0.25">
      <c r="A484" s="8" t="s">
        <v>165</v>
      </c>
      <c r="B484" s="9" t="s">
        <v>257</v>
      </c>
      <c r="C484" s="166"/>
      <c r="D484" s="167"/>
      <c r="E484" s="168"/>
      <c r="F484" s="170"/>
    </row>
    <row r="485" spans="1:6" s="178" customFormat="1" ht="17.45" customHeight="1" x14ac:dyDescent="0.25">
      <c r="A485" s="152">
        <v>1</v>
      </c>
      <c r="B485" s="153" t="s">
        <v>258</v>
      </c>
      <c r="C485" s="154">
        <v>5</v>
      </c>
      <c r="D485" s="155" t="s">
        <v>14</v>
      </c>
      <c r="E485" s="156"/>
      <c r="F485" s="53">
        <f t="shared" si="72"/>
        <v>0</v>
      </c>
    </row>
    <row r="486" spans="1:6" s="178" customFormat="1" ht="17.45" customHeight="1" x14ac:dyDescent="0.25">
      <c r="A486" s="152">
        <v>2</v>
      </c>
      <c r="B486" s="153" t="s">
        <v>259</v>
      </c>
      <c r="C486" s="154">
        <v>2</v>
      </c>
      <c r="D486" s="155" t="s">
        <v>14</v>
      </c>
      <c r="E486" s="156"/>
      <c r="F486" s="53">
        <f t="shared" si="72"/>
        <v>0</v>
      </c>
    </row>
    <row r="487" spans="1:6" s="178" customFormat="1" ht="30.75" customHeight="1" x14ac:dyDescent="0.25">
      <c r="A487" s="152">
        <v>3</v>
      </c>
      <c r="B487" s="153" t="s">
        <v>260</v>
      </c>
      <c r="C487" s="154">
        <f>4.82*2.5</f>
        <v>12.05</v>
      </c>
      <c r="D487" s="155" t="s">
        <v>210</v>
      </c>
      <c r="E487" s="156"/>
      <c r="F487" s="53">
        <f t="shared" si="72"/>
        <v>0</v>
      </c>
    </row>
    <row r="488" spans="1:6" s="178" customFormat="1" ht="30.75" customHeight="1" x14ac:dyDescent="0.25">
      <c r="A488" s="152">
        <v>4</v>
      </c>
      <c r="B488" s="153" t="s">
        <v>261</v>
      </c>
      <c r="C488" s="154">
        <f>+C474</f>
        <v>380.5736</v>
      </c>
      <c r="D488" s="155" t="s">
        <v>210</v>
      </c>
      <c r="E488" s="156"/>
      <c r="F488" s="53">
        <f t="shared" si="72"/>
        <v>0</v>
      </c>
    </row>
    <row r="489" spans="1:6" s="178" customFormat="1" ht="17.45" customHeight="1" x14ac:dyDescent="0.25">
      <c r="A489" s="88"/>
      <c r="B489" s="165" t="s">
        <v>33</v>
      </c>
      <c r="C489" s="166"/>
      <c r="D489" s="167"/>
      <c r="E489" s="168"/>
      <c r="F489" s="29">
        <f>SUM(F485:F488)</f>
        <v>0</v>
      </c>
    </row>
    <row r="490" spans="1:6" s="178" customFormat="1" ht="17.45" customHeight="1" x14ac:dyDescent="0.25">
      <c r="A490" s="88"/>
      <c r="B490" s="169"/>
      <c r="C490" s="166"/>
      <c r="D490" s="167"/>
      <c r="E490" s="168"/>
      <c r="F490" s="170"/>
    </row>
    <row r="491" spans="1:6" s="175" customFormat="1" ht="17.45" customHeight="1" x14ac:dyDescent="0.25">
      <c r="A491" s="179" t="s">
        <v>262</v>
      </c>
      <c r="B491" s="159" t="s">
        <v>232</v>
      </c>
      <c r="C491" s="180"/>
      <c r="D491" s="180"/>
      <c r="E491" s="180"/>
      <c r="F491" s="180"/>
    </row>
    <row r="492" spans="1:6" s="175" customFormat="1" ht="17.45" customHeight="1" x14ac:dyDescent="0.25">
      <c r="A492" s="8" t="s">
        <v>20</v>
      </c>
      <c r="B492" s="9" t="s">
        <v>235</v>
      </c>
      <c r="C492" s="166"/>
      <c r="D492" s="172"/>
      <c r="E492" s="168"/>
      <c r="F492" s="181"/>
    </row>
    <row r="493" spans="1:6" s="175" customFormat="1" ht="17.45" customHeight="1" x14ac:dyDescent="0.25">
      <c r="A493" s="152">
        <v>1</v>
      </c>
      <c r="B493" s="153" t="s">
        <v>263</v>
      </c>
      <c r="C493" s="154">
        <f>1.2*1.4*1</f>
        <v>1.68</v>
      </c>
      <c r="D493" s="155" t="s">
        <v>237</v>
      </c>
      <c r="E493" s="156"/>
      <c r="F493" s="53">
        <f>+E493*C493</f>
        <v>0</v>
      </c>
    </row>
    <row r="494" spans="1:6" s="176" customFormat="1" ht="17.45" customHeight="1" x14ac:dyDescent="0.25">
      <c r="A494" s="152">
        <v>2</v>
      </c>
      <c r="B494" s="153" t="s">
        <v>238</v>
      </c>
      <c r="C494" s="154">
        <f>+(1.2*1.4*0.8)-(1.2*0.13*0.8)</f>
        <v>1.2192000000000001</v>
      </c>
      <c r="D494" s="155" t="s">
        <v>237</v>
      </c>
      <c r="E494" s="156"/>
      <c r="F494" s="53">
        <f t="shared" ref="F494:F495" si="73">+E494*C494</f>
        <v>0</v>
      </c>
    </row>
    <row r="495" spans="1:6" s="177" customFormat="1" ht="17.45" customHeight="1" x14ac:dyDescent="0.25">
      <c r="A495" s="152">
        <v>3</v>
      </c>
      <c r="B495" s="153" t="s">
        <v>239</v>
      </c>
      <c r="C495" s="154">
        <f>+(C493*1.3)-C494</f>
        <v>0.9648000000000001</v>
      </c>
      <c r="D495" s="155" t="s">
        <v>237</v>
      </c>
      <c r="E495" s="156"/>
      <c r="F495" s="53">
        <f t="shared" si="73"/>
        <v>0</v>
      </c>
    </row>
    <row r="496" spans="1:6" s="176" customFormat="1" ht="17.45" customHeight="1" x14ac:dyDescent="0.25">
      <c r="A496" s="182"/>
      <c r="B496" s="183" t="s">
        <v>33</v>
      </c>
      <c r="C496" s="184"/>
      <c r="D496" s="185"/>
      <c r="E496" s="168"/>
      <c r="F496" s="29">
        <f>SUM(F493:F495)</f>
        <v>0</v>
      </c>
    </row>
    <row r="497" spans="1:6" s="176" customFormat="1" ht="17.45" customHeight="1" x14ac:dyDescent="0.25">
      <c r="A497" s="182"/>
      <c r="B497" s="186"/>
      <c r="C497" s="184"/>
      <c r="D497" s="185"/>
      <c r="E497" s="168"/>
      <c r="F497" s="187"/>
    </row>
    <row r="498" spans="1:6" s="176" customFormat="1" ht="17.45" customHeight="1" x14ac:dyDescent="0.25">
      <c r="A498" s="8" t="s">
        <v>34</v>
      </c>
      <c r="B498" s="9" t="s">
        <v>240</v>
      </c>
      <c r="C498" s="184"/>
      <c r="D498" s="172"/>
      <c r="E498" s="168"/>
      <c r="F498" s="187"/>
    </row>
    <row r="499" spans="1:6" s="175" customFormat="1" ht="35.25" customHeight="1" x14ac:dyDescent="0.25">
      <c r="A499" s="152">
        <v>1</v>
      </c>
      <c r="B499" s="153" t="s">
        <v>264</v>
      </c>
      <c r="C499" s="154">
        <f>1.2*1.4*0.3</f>
        <v>0.504</v>
      </c>
      <c r="D499" s="155" t="s">
        <v>237</v>
      </c>
      <c r="E499" s="156"/>
      <c r="F499" s="53">
        <f t="shared" ref="F499:F508" si="74">+E499*C499</f>
        <v>0</v>
      </c>
    </row>
    <row r="500" spans="1:6" s="175" customFormat="1" ht="80.25" customHeight="1" x14ac:dyDescent="0.25">
      <c r="A500" s="152">
        <v>2</v>
      </c>
      <c r="B500" s="153" t="s">
        <v>265</v>
      </c>
      <c r="C500" s="154">
        <f>16.3*0.175*1.2</f>
        <v>3.423</v>
      </c>
      <c r="D500" s="155" t="s">
        <v>237</v>
      </c>
      <c r="E500" s="156"/>
      <c r="F500" s="53">
        <f t="shared" si="74"/>
        <v>0</v>
      </c>
    </row>
    <row r="501" spans="1:6" s="176" customFormat="1" ht="17.45" customHeight="1" x14ac:dyDescent="0.25">
      <c r="A501" s="188"/>
      <c r="B501" s="189" t="s">
        <v>33</v>
      </c>
      <c r="C501" s="190"/>
      <c r="D501" s="191"/>
      <c r="E501" s="191"/>
      <c r="F501" s="29">
        <f>SUM(F499:F500)</f>
        <v>0</v>
      </c>
    </row>
    <row r="502" spans="1:6" s="175" customFormat="1" ht="17.45" customHeight="1" x14ac:dyDescent="0.25">
      <c r="A502" s="86"/>
      <c r="B502" s="165"/>
      <c r="C502" s="192"/>
      <c r="D502" s="193"/>
      <c r="E502" s="193"/>
      <c r="F502" s="187"/>
    </row>
    <row r="503" spans="1:6" s="175" customFormat="1" ht="17.45" customHeight="1" x14ac:dyDescent="0.25">
      <c r="A503" s="8" t="s">
        <v>42</v>
      </c>
      <c r="B503" s="9" t="s">
        <v>266</v>
      </c>
      <c r="C503" s="166"/>
      <c r="D503" s="172"/>
      <c r="E503" s="168"/>
      <c r="F503" s="187"/>
    </row>
    <row r="504" spans="1:6" s="175" customFormat="1" ht="51" customHeight="1" x14ac:dyDescent="0.25">
      <c r="A504" s="152">
        <v>1</v>
      </c>
      <c r="B504" s="153" t="s">
        <v>386</v>
      </c>
      <c r="C504" s="154">
        <f>+(1.2*0.33*34)+(1.52*2.5*4)</f>
        <v>28.664000000000001</v>
      </c>
      <c r="D504" s="155" t="s">
        <v>210</v>
      </c>
      <c r="E504" s="156"/>
      <c r="F504" s="53">
        <f t="shared" si="74"/>
        <v>0</v>
      </c>
    </row>
    <row r="505" spans="1:6" s="175" customFormat="1" ht="30.75" customHeight="1" x14ac:dyDescent="0.25">
      <c r="A505" s="152">
        <v>2</v>
      </c>
      <c r="B505" s="153" t="s">
        <v>267</v>
      </c>
      <c r="C505" s="154">
        <f>12.74+(4.02*4)</f>
        <v>28.82</v>
      </c>
      <c r="D505" s="155" t="s">
        <v>252</v>
      </c>
      <c r="E505" s="156"/>
      <c r="F505" s="53">
        <f t="shared" si="74"/>
        <v>0</v>
      </c>
    </row>
    <row r="506" spans="1:6" s="175" customFormat="1" ht="48" customHeight="1" x14ac:dyDescent="0.25">
      <c r="A506" s="152">
        <v>3</v>
      </c>
      <c r="B506" s="153" t="s">
        <v>268</v>
      </c>
      <c r="C506" s="154">
        <v>12.74</v>
      </c>
      <c r="D506" s="155" t="s">
        <v>252</v>
      </c>
      <c r="E506" s="156"/>
      <c r="F506" s="53">
        <f t="shared" si="74"/>
        <v>0</v>
      </c>
    </row>
    <row r="507" spans="1:6" s="175" customFormat="1" ht="17.45" customHeight="1" x14ac:dyDescent="0.25">
      <c r="A507" s="152">
        <v>4</v>
      </c>
      <c r="B507" s="153" t="s">
        <v>269</v>
      </c>
      <c r="C507" s="154">
        <f>+(12.74*1.2)+(3.8*4)</f>
        <v>30.488</v>
      </c>
      <c r="D507" s="155" t="s">
        <v>210</v>
      </c>
      <c r="E507" s="156"/>
      <c r="F507" s="53">
        <f t="shared" si="74"/>
        <v>0</v>
      </c>
    </row>
    <row r="508" spans="1:6" s="175" customFormat="1" ht="30.75" customHeight="1" x14ac:dyDescent="0.25">
      <c r="A508" s="152">
        <v>5</v>
      </c>
      <c r="B508" s="153" t="s">
        <v>270</v>
      </c>
      <c r="C508" s="154">
        <f>+C507</f>
        <v>30.488</v>
      </c>
      <c r="D508" s="155" t="s">
        <v>210</v>
      </c>
      <c r="E508" s="156"/>
      <c r="F508" s="53">
        <f t="shared" si="74"/>
        <v>0</v>
      </c>
    </row>
    <row r="509" spans="1:6" s="175" customFormat="1" ht="17.45" customHeight="1" x14ac:dyDescent="0.25">
      <c r="A509" s="86"/>
      <c r="B509" s="165" t="s">
        <v>33</v>
      </c>
      <c r="C509" s="192"/>
      <c r="D509" s="193"/>
      <c r="E509" s="193"/>
      <c r="F509" s="29">
        <f>SUM(F504:F508)</f>
        <v>0</v>
      </c>
    </row>
    <row r="510" spans="1:6" s="163" customFormat="1" ht="15" customHeight="1" x14ac:dyDescent="0.25">
      <c r="A510" s="88"/>
      <c r="B510" s="169"/>
      <c r="C510" s="166"/>
      <c r="D510" s="167"/>
      <c r="E510" s="168"/>
      <c r="F510" s="170"/>
    </row>
    <row r="511" spans="1:6" s="12" customFormat="1" ht="15.75" x14ac:dyDescent="0.25">
      <c r="A511" s="13" t="s">
        <v>368</v>
      </c>
      <c r="B511" s="14" t="s">
        <v>83</v>
      </c>
      <c r="C511" s="10"/>
      <c r="D511" s="10"/>
      <c r="E511" s="15"/>
      <c r="F511" s="11"/>
    </row>
    <row r="512" spans="1:6" ht="15.75" x14ac:dyDescent="0.25">
      <c r="A512" s="85" t="s">
        <v>365</v>
      </c>
      <c r="B512" s="14" t="s">
        <v>366</v>
      </c>
      <c r="C512" s="10"/>
      <c r="D512" s="10"/>
      <c r="E512" s="15"/>
      <c r="F512" s="10"/>
    </row>
    <row r="513" spans="1:6" s="94" customFormat="1" ht="15.75" x14ac:dyDescent="0.25">
      <c r="A513" s="8" t="s">
        <v>20</v>
      </c>
      <c r="B513" s="9" t="s">
        <v>83</v>
      </c>
      <c r="C513" s="16"/>
      <c r="D513" s="10"/>
      <c r="E513" s="17"/>
      <c r="F513" s="18"/>
    </row>
    <row r="514" spans="1:6" s="54" customFormat="1" ht="46.5" customHeight="1" x14ac:dyDescent="0.25">
      <c r="A514" s="152">
        <v>1</v>
      </c>
      <c r="B514" s="153" t="s">
        <v>271</v>
      </c>
      <c r="C514" s="154">
        <v>4</v>
      </c>
      <c r="D514" s="155" t="s">
        <v>14</v>
      </c>
      <c r="E514" s="156"/>
      <c r="F514" s="53">
        <f>+E514*C514</f>
        <v>0</v>
      </c>
    </row>
    <row r="515" spans="1:6" s="54" customFormat="1" ht="47.25" x14ac:dyDescent="0.25">
      <c r="A515" s="152">
        <f>A514+1</f>
        <v>2</v>
      </c>
      <c r="B515" s="153" t="s">
        <v>85</v>
      </c>
      <c r="C515" s="154">
        <v>4</v>
      </c>
      <c r="D515" s="155" t="s">
        <v>14</v>
      </c>
      <c r="E515" s="156"/>
      <c r="F515" s="53">
        <f t="shared" ref="F515:F532" si="75">+E515*C515</f>
        <v>0</v>
      </c>
    </row>
    <row r="516" spans="1:6" s="54" customFormat="1" ht="48" customHeight="1" x14ac:dyDescent="0.25">
      <c r="A516" s="152">
        <f>A515+1</f>
        <v>3</v>
      </c>
      <c r="B516" s="153" t="s">
        <v>86</v>
      </c>
      <c r="C516" s="154">
        <v>4</v>
      </c>
      <c r="D516" s="155" t="s">
        <v>14</v>
      </c>
      <c r="E516" s="156"/>
      <c r="F516" s="53">
        <f t="shared" si="75"/>
        <v>0</v>
      </c>
    </row>
    <row r="517" spans="1:6" s="54" customFormat="1" ht="47.25" x14ac:dyDescent="0.25">
      <c r="A517" s="152">
        <f t="shared" ref="A517:A532" si="76">A516+1</f>
        <v>4</v>
      </c>
      <c r="B517" s="153" t="s">
        <v>87</v>
      </c>
      <c r="C517" s="154">
        <v>1</v>
      </c>
      <c r="D517" s="155" t="s">
        <v>88</v>
      </c>
      <c r="E517" s="156"/>
      <c r="F517" s="53">
        <f>+E517*C517</f>
        <v>0</v>
      </c>
    </row>
    <row r="518" spans="1:6" s="54" customFormat="1" ht="32.25" customHeight="1" x14ac:dyDescent="0.25">
      <c r="A518" s="152">
        <f t="shared" si="76"/>
        <v>5</v>
      </c>
      <c r="B518" s="153" t="s">
        <v>89</v>
      </c>
      <c r="C518" s="154">
        <v>2</v>
      </c>
      <c r="D518" s="155" t="s">
        <v>14</v>
      </c>
      <c r="E518" s="156"/>
      <c r="F518" s="53">
        <f t="shared" si="75"/>
        <v>0</v>
      </c>
    </row>
    <row r="519" spans="1:6" s="54" customFormat="1" ht="31.5" x14ac:dyDescent="0.25">
      <c r="A519" s="152">
        <f t="shared" si="76"/>
        <v>6</v>
      </c>
      <c r="B519" s="153" t="s">
        <v>272</v>
      </c>
      <c r="C519" s="154">
        <f>23.4*2</f>
        <v>46.8</v>
      </c>
      <c r="D519" s="155" t="s">
        <v>111</v>
      </c>
      <c r="E519" s="156"/>
      <c r="F519" s="53">
        <f t="shared" si="75"/>
        <v>0</v>
      </c>
    </row>
    <row r="520" spans="1:6" s="54" customFormat="1" ht="31.5" x14ac:dyDescent="0.25">
      <c r="A520" s="152">
        <f t="shared" si="76"/>
        <v>7</v>
      </c>
      <c r="B520" s="153" t="s">
        <v>273</v>
      </c>
      <c r="C520" s="154">
        <f>61*2</f>
        <v>122</v>
      </c>
      <c r="D520" s="155" t="s">
        <v>111</v>
      </c>
      <c r="E520" s="156"/>
      <c r="F520" s="53">
        <f t="shared" si="75"/>
        <v>0</v>
      </c>
    </row>
    <row r="521" spans="1:6" s="54" customFormat="1" ht="31.5" x14ac:dyDescent="0.25">
      <c r="A521" s="152">
        <f t="shared" si="76"/>
        <v>8</v>
      </c>
      <c r="B521" s="153" t="s">
        <v>274</v>
      </c>
      <c r="C521" s="154">
        <f>3.6*2</f>
        <v>7.2</v>
      </c>
      <c r="D521" s="155" t="s">
        <v>111</v>
      </c>
      <c r="E521" s="156"/>
      <c r="F521" s="53">
        <f t="shared" si="75"/>
        <v>0</v>
      </c>
    </row>
    <row r="522" spans="1:6" s="54" customFormat="1" ht="31.5" x14ac:dyDescent="0.25">
      <c r="A522" s="152">
        <f t="shared" si="76"/>
        <v>9</v>
      </c>
      <c r="B522" s="153" t="s">
        <v>275</v>
      </c>
      <c r="C522" s="154">
        <v>9.24</v>
      </c>
      <c r="D522" s="155" t="s">
        <v>111</v>
      </c>
      <c r="E522" s="156"/>
      <c r="F522" s="53">
        <f t="shared" si="75"/>
        <v>0</v>
      </c>
    </row>
    <row r="523" spans="1:6" s="54" customFormat="1" ht="31.5" x14ac:dyDescent="0.25">
      <c r="A523" s="152">
        <f t="shared" si="76"/>
        <v>10</v>
      </c>
      <c r="B523" s="153" t="s">
        <v>276</v>
      </c>
      <c r="C523" s="154">
        <v>1.2</v>
      </c>
      <c r="D523" s="155" t="s">
        <v>111</v>
      </c>
      <c r="E523" s="156"/>
      <c r="F523" s="53">
        <f t="shared" si="75"/>
        <v>0</v>
      </c>
    </row>
    <row r="524" spans="1:6" s="54" customFormat="1" ht="31.5" x14ac:dyDescent="0.25">
      <c r="A524" s="152">
        <f t="shared" si="76"/>
        <v>11</v>
      </c>
      <c r="B524" s="153" t="s">
        <v>277</v>
      </c>
      <c r="C524" s="154">
        <v>14</v>
      </c>
      <c r="D524" s="155" t="s">
        <v>111</v>
      </c>
      <c r="E524" s="156"/>
      <c r="F524" s="53">
        <f t="shared" si="75"/>
        <v>0</v>
      </c>
    </row>
    <row r="525" spans="1:6" s="54" customFormat="1" ht="31.5" x14ac:dyDescent="0.25">
      <c r="A525" s="152">
        <f t="shared" si="76"/>
        <v>12</v>
      </c>
      <c r="B525" s="153" t="s">
        <v>278</v>
      </c>
      <c r="C525" s="154">
        <v>2</v>
      </c>
      <c r="D525" s="155" t="s">
        <v>14</v>
      </c>
      <c r="E525" s="156"/>
      <c r="F525" s="53">
        <f t="shared" si="75"/>
        <v>0</v>
      </c>
    </row>
    <row r="526" spans="1:6" s="54" customFormat="1" ht="34.5" customHeight="1" x14ac:dyDescent="0.25">
      <c r="A526" s="152">
        <f t="shared" si="76"/>
        <v>13</v>
      </c>
      <c r="B526" s="153" t="s">
        <v>279</v>
      </c>
      <c r="C526" s="154">
        <v>2</v>
      </c>
      <c r="D526" s="155" t="s">
        <v>14</v>
      </c>
      <c r="E526" s="156"/>
      <c r="F526" s="53">
        <f t="shared" si="75"/>
        <v>0</v>
      </c>
    </row>
    <row r="527" spans="1:6" s="54" customFormat="1" ht="31.5" x14ac:dyDescent="0.25">
      <c r="A527" s="152">
        <f t="shared" si="76"/>
        <v>14</v>
      </c>
      <c r="B527" s="153" t="s">
        <v>280</v>
      </c>
      <c r="C527" s="154">
        <v>4</v>
      </c>
      <c r="D527" s="155" t="s">
        <v>14</v>
      </c>
      <c r="E527" s="156"/>
      <c r="F527" s="53">
        <f t="shared" si="75"/>
        <v>0</v>
      </c>
    </row>
    <row r="528" spans="1:6" s="54" customFormat="1" ht="33" customHeight="1" x14ac:dyDescent="0.25">
      <c r="A528" s="152">
        <f t="shared" si="76"/>
        <v>15</v>
      </c>
      <c r="B528" s="153" t="s">
        <v>281</v>
      </c>
      <c r="C528" s="154">
        <v>2</v>
      </c>
      <c r="D528" s="155" t="s">
        <v>14</v>
      </c>
      <c r="E528" s="156"/>
      <c r="F528" s="53">
        <f>+C528*E528</f>
        <v>0</v>
      </c>
    </row>
    <row r="529" spans="1:6" ht="31.5" x14ac:dyDescent="0.25">
      <c r="A529" s="152">
        <f t="shared" si="76"/>
        <v>16</v>
      </c>
      <c r="B529" s="153" t="s">
        <v>282</v>
      </c>
      <c r="C529" s="154">
        <v>4</v>
      </c>
      <c r="D529" s="155" t="s">
        <v>14</v>
      </c>
      <c r="E529" s="156"/>
      <c r="F529" s="53">
        <f t="shared" ref="F529" si="77">+E529*C529</f>
        <v>0</v>
      </c>
    </row>
    <row r="530" spans="1:6" s="54" customFormat="1" ht="32.25" customHeight="1" x14ac:dyDescent="0.25">
      <c r="A530" s="152">
        <f t="shared" si="76"/>
        <v>17</v>
      </c>
      <c r="B530" s="153" t="s">
        <v>98</v>
      </c>
      <c r="C530" s="154">
        <v>2</v>
      </c>
      <c r="D530" s="155" t="s">
        <v>14</v>
      </c>
      <c r="E530" s="156"/>
      <c r="F530" s="53">
        <f t="shared" si="75"/>
        <v>0</v>
      </c>
    </row>
    <row r="531" spans="1:6" s="54" customFormat="1" ht="63" x14ac:dyDescent="0.25">
      <c r="A531" s="152">
        <f t="shared" si="76"/>
        <v>18</v>
      </c>
      <c r="B531" s="153" t="s">
        <v>99</v>
      </c>
      <c r="C531" s="154">
        <v>1</v>
      </c>
      <c r="D531" s="155" t="s">
        <v>14</v>
      </c>
      <c r="E531" s="156"/>
      <c r="F531" s="53">
        <f t="shared" si="75"/>
        <v>0</v>
      </c>
    </row>
    <row r="532" spans="1:6" s="54" customFormat="1" ht="63" customHeight="1" x14ac:dyDescent="0.25">
      <c r="A532" s="152">
        <f t="shared" si="76"/>
        <v>19</v>
      </c>
      <c r="B532" s="153" t="s">
        <v>283</v>
      </c>
      <c r="C532" s="154">
        <v>1</v>
      </c>
      <c r="D532" s="155" t="s">
        <v>24</v>
      </c>
      <c r="E532" s="156"/>
      <c r="F532" s="53">
        <f t="shared" si="75"/>
        <v>0</v>
      </c>
    </row>
    <row r="533" spans="1:6" s="175" customFormat="1" ht="17.45" customHeight="1" x14ac:dyDescent="0.25">
      <c r="A533" s="86"/>
      <c r="B533" s="165" t="s">
        <v>33</v>
      </c>
      <c r="C533" s="192"/>
      <c r="D533" s="193"/>
      <c r="E533" s="193"/>
      <c r="F533" s="29">
        <f>SUM(F514:F532)</f>
        <v>0</v>
      </c>
    </row>
    <row r="534" spans="1:6" s="54" customFormat="1" ht="18.75" x14ac:dyDescent="0.25">
      <c r="A534" s="194"/>
      <c r="B534" s="195"/>
      <c r="C534" s="154"/>
      <c r="D534" s="155"/>
      <c r="E534" s="196"/>
      <c r="F534" s="196"/>
    </row>
    <row r="535" spans="1:6" s="54" customFormat="1" ht="15.75" x14ac:dyDescent="0.25">
      <c r="A535" s="8" t="s">
        <v>34</v>
      </c>
      <c r="B535" s="9" t="s">
        <v>100</v>
      </c>
      <c r="C535" s="197"/>
      <c r="D535" s="197"/>
      <c r="E535" s="198"/>
      <c r="F535" s="199"/>
    </row>
    <row r="536" spans="1:6" s="175" customFormat="1" ht="17.45" customHeight="1" x14ac:dyDescent="0.25">
      <c r="A536" s="179" t="s">
        <v>233</v>
      </c>
      <c r="B536" s="200" t="s">
        <v>284</v>
      </c>
      <c r="C536" s="180"/>
      <c r="D536" s="180"/>
      <c r="E536" s="180"/>
      <c r="F536" s="180"/>
    </row>
    <row r="537" spans="1:6" s="54" customFormat="1" ht="95.25" customHeight="1" x14ac:dyDescent="0.25">
      <c r="A537" s="152">
        <v>1</v>
      </c>
      <c r="B537" s="153" t="s">
        <v>285</v>
      </c>
      <c r="C537" s="154">
        <v>1</v>
      </c>
      <c r="D537" s="155" t="s">
        <v>14</v>
      </c>
      <c r="E537" s="156"/>
      <c r="F537" s="53">
        <f>+E537*C537</f>
        <v>0</v>
      </c>
    </row>
    <row r="538" spans="1:6" s="54" customFormat="1" ht="94.5" customHeight="1" x14ac:dyDescent="0.25">
      <c r="A538" s="152">
        <f>A537+1</f>
        <v>2</v>
      </c>
      <c r="B538" s="153" t="s">
        <v>286</v>
      </c>
      <c r="C538" s="154">
        <v>1</v>
      </c>
      <c r="D538" s="155" t="s">
        <v>14</v>
      </c>
      <c r="E538" s="156"/>
      <c r="F538" s="53">
        <f>+E538*C538</f>
        <v>0</v>
      </c>
    </row>
    <row r="539" spans="1:6" s="54" customFormat="1" ht="47.25" x14ac:dyDescent="0.25">
      <c r="A539" s="152">
        <f t="shared" ref="A539:A560" si="78">A538+1</f>
        <v>3</v>
      </c>
      <c r="B539" s="153" t="s">
        <v>287</v>
      </c>
      <c r="C539" s="154">
        <v>1</v>
      </c>
      <c r="D539" s="155" t="s">
        <v>14</v>
      </c>
      <c r="E539" s="156"/>
      <c r="F539" s="53">
        <f t="shared" ref="F539:F560" si="79">+E539*C539</f>
        <v>0</v>
      </c>
    </row>
    <row r="540" spans="1:6" s="54" customFormat="1" ht="31.5" x14ac:dyDescent="0.25">
      <c r="A540" s="152">
        <f t="shared" si="78"/>
        <v>4</v>
      </c>
      <c r="B540" s="153" t="s">
        <v>288</v>
      </c>
      <c r="C540" s="154">
        <v>1</v>
      </c>
      <c r="D540" s="155" t="s">
        <v>14</v>
      </c>
      <c r="E540" s="156"/>
      <c r="F540" s="53">
        <f t="shared" si="79"/>
        <v>0</v>
      </c>
    </row>
    <row r="541" spans="1:6" s="54" customFormat="1" ht="31.5" x14ac:dyDescent="0.25">
      <c r="A541" s="152">
        <f t="shared" si="78"/>
        <v>5</v>
      </c>
      <c r="B541" s="153" t="s">
        <v>289</v>
      </c>
      <c r="C541" s="154">
        <f>12*1</f>
        <v>12</v>
      </c>
      <c r="D541" s="155" t="s">
        <v>111</v>
      </c>
      <c r="E541" s="156"/>
      <c r="F541" s="53">
        <f t="shared" si="79"/>
        <v>0</v>
      </c>
    </row>
    <row r="542" spans="1:6" s="54" customFormat="1" ht="31.5" x14ac:dyDescent="0.25">
      <c r="A542" s="152">
        <f t="shared" si="78"/>
        <v>6</v>
      </c>
      <c r="B542" s="153" t="s">
        <v>290</v>
      </c>
      <c r="C542" s="154">
        <f>12*2</f>
        <v>24</v>
      </c>
      <c r="D542" s="155" t="s">
        <v>111</v>
      </c>
      <c r="E542" s="156"/>
      <c r="F542" s="53">
        <f t="shared" si="79"/>
        <v>0</v>
      </c>
    </row>
    <row r="543" spans="1:6" s="54" customFormat="1" ht="31.5" x14ac:dyDescent="0.25">
      <c r="A543" s="152">
        <f t="shared" si="78"/>
        <v>7</v>
      </c>
      <c r="B543" s="153" t="s">
        <v>291</v>
      </c>
      <c r="C543" s="154">
        <v>12</v>
      </c>
      <c r="D543" s="155" t="s">
        <v>111</v>
      </c>
      <c r="E543" s="156"/>
      <c r="F543" s="53">
        <f t="shared" si="79"/>
        <v>0</v>
      </c>
    </row>
    <row r="544" spans="1:6" s="54" customFormat="1" ht="31.5" x14ac:dyDescent="0.25">
      <c r="A544" s="152">
        <f t="shared" si="78"/>
        <v>8</v>
      </c>
      <c r="B544" s="153" t="s">
        <v>292</v>
      </c>
      <c r="C544" s="154">
        <v>36</v>
      </c>
      <c r="D544" s="155" t="s">
        <v>111</v>
      </c>
      <c r="E544" s="156"/>
      <c r="F544" s="53">
        <f t="shared" si="79"/>
        <v>0</v>
      </c>
    </row>
    <row r="545" spans="1:6" s="54" customFormat="1" ht="31.5" x14ac:dyDescent="0.25">
      <c r="A545" s="152">
        <f t="shared" si="78"/>
        <v>9</v>
      </c>
      <c r="B545" s="153" t="s">
        <v>293</v>
      </c>
      <c r="C545" s="154">
        <v>24</v>
      </c>
      <c r="D545" s="155" t="s">
        <v>111</v>
      </c>
      <c r="E545" s="156"/>
      <c r="F545" s="53">
        <f t="shared" si="79"/>
        <v>0</v>
      </c>
    </row>
    <row r="546" spans="1:6" s="54" customFormat="1" ht="31.5" x14ac:dyDescent="0.25">
      <c r="A546" s="152">
        <f t="shared" si="78"/>
        <v>10</v>
      </c>
      <c r="B546" s="153" t="s">
        <v>294</v>
      </c>
      <c r="C546" s="154">
        <v>49.2</v>
      </c>
      <c r="D546" s="155" t="s">
        <v>111</v>
      </c>
      <c r="E546" s="156"/>
      <c r="F546" s="53">
        <f t="shared" si="79"/>
        <v>0</v>
      </c>
    </row>
    <row r="547" spans="1:6" s="54" customFormat="1" ht="31.5" x14ac:dyDescent="0.25">
      <c r="A547" s="152">
        <f t="shared" si="78"/>
        <v>11</v>
      </c>
      <c r="B547" s="153" t="s">
        <v>277</v>
      </c>
      <c r="C547" s="154">
        <v>19.7</v>
      </c>
      <c r="D547" s="155" t="s">
        <v>111</v>
      </c>
      <c r="E547" s="156"/>
      <c r="F547" s="53">
        <f t="shared" si="79"/>
        <v>0</v>
      </c>
    </row>
    <row r="548" spans="1:6" s="54" customFormat="1" ht="31.5" x14ac:dyDescent="0.25">
      <c r="A548" s="152">
        <f t="shared" si="78"/>
        <v>12</v>
      </c>
      <c r="B548" s="153" t="s">
        <v>295</v>
      </c>
      <c r="C548" s="154">
        <v>49.2</v>
      </c>
      <c r="D548" s="155" t="s">
        <v>111</v>
      </c>
      <c r="E548" s="156"/>
      <c r="F548" s="53">
        <f t="shared" si="79"/>
        <v>0</v>
      </c>
    </row>
    <row r="549" spans="1:6" s="54" customFormat="1" ht="31.5" x14ac:dyDescent="0.25">
      <c r="A549" s="152">
        <f t="shared" si="78"/>
        <v>13</v>
      </c>
      <c r="B549" s="153" t="s">
        <v>296</v>
      </c>
      <c r="C549" s="154">
        <v>85.72</v>
      </c>
      <c r="D549" s="155" t="s">
        <v>111</v>
      </c>
      <c r="E549" s="156"/>
      <c r="F549" s="53">
        <f t="shared" si="79"/>
        <v>0</v>
      </c>
    </row>
    <row r="550" spans="1:6" s="54" customFormat="1" ht="31.5" x14ac:dyDescent="0.25">
      <c r="A550" s="152">
        <f t="shared" si="78"/>
        <v>14</v>
      </c>
      <c r="B550" s="153" t="s">
        <v>274</v>
      </c>
      <c r="C550" s="154">
        <v>49.2</v>
      </c>
      <c r="D550" s="155" t="s">
        <v>111</v>
      </c>
      <c r="E550" s="156"/>
      <c r="F550" s="53">
        <f t="shared" si="79"/>
        <v>0</v>
      </c>
    </row>
    <row r="551" spans="1:6" s="54" customFormat="1" ht="31.5" x14ac:dyDescent="0.25">
      <c r="A551" s="152">
        <f t="shared" si="78"/>
        <v>15</v>
      </c>
      <c r="B551" s="153" t="s">
        <v>294</v>
      </c>
      <c r="C551" s="154">
        <v>49.2</v>
      </c>
      <c r="D551" s="155" t="s">
        <v>111</v>
      </c>
      <c r="E551" s="156"/>
      <c r="F551" s="53">
        <f t="shared" si="79"/>
        <v>0</v>
      </c>
    </row>
    <row r="552" spans="1:6" s="175" customFormat="1" ht="17.45" customHeight="1" x14ac:dyDescent="0.25">
      <c r="A552" s="179" t="s">
        <v>262</v>
      </c>
      <c r="B552" s="200" t="s">
        <v>101</v>
      </c>
      <c r="C552" s="180"/>
      <c r="D552" s="180"/>
      <c r="E552" s="180"/>
      <c r="F552" s="180"/>
    </row>
    <row r="553" spans="1:6" s="54" customFormat="1" ht="63" x14ac:dyDescent="0.25">
      <c r="A553" s="152">
        <f>A551+1</f>
        <v>16</v>
      </c>
      <c r="B553" s="153" t="s">
        <v>297</v>
      </c>
      <c r="C553" s="154">
        <f>+C539</f>
        <v>1</v>
      </c>
      <c r="D553" s="155" t="s">
        <v>14</v>
      </c>
      <c r="E553" s="156"/>
      <c r="F553" s="53">
        <f t="shared" si="79"/>
        <v>0</v>
      </c>
    </row>
    <row r="554" spans="1:6" s="54" customFormat="1" ht="21.75" customHeight="1" x14ac:dyDescent="0.25">
      <c r="A554" s="152">
        <f t="shared" si="78"/>
        <v>17</v>
      </c>
      <c r="B554" s="153" t="s">
        <v>298</v>
      </c>
      <c r="C554" s="154">
        <v>9</v>
      </c>
      <c r="D554" s="155" t="s">
        <v>14</v>
      </c>
      <c r="E554" s="156"/>
      <c r="F554" s="53">
        <f t="shared" si="79"/>
        <v>0</v>
      </c>
    </row>
    <row r="555" spans="1:6" s="54" customFormat="1" ht="31.5" x14ac:dyDescent="0.25">
      <c r="A555" s="152">
        <f t="shared" si="78"/>
        <v>18</v>
      </c>
      <c r="B555" s="153" t="s">
        <v>299</v>
      </c>
      <c r="C555" s="154">
        <v>2</v>
      </c>
      <c r="D555" s="155" t="s">
        <v>14</v>
      </c>
      <c r="E555" s="156"/>
      <c r="F555" s="53">
        <f t="shared" si="79"/>
        <v>0</v>
      </c>
    </row>
    <row r="556" spans="1:6" s="54" customFormat="1" ht="78.75" x14ac:dyDescent="0.25">
      <c r="A556" s="152">
        <f t="shared" si="78"/>
        <v>19</v>
      </c>
      <c r="B556" s="153" t="s">
        <v>300</v>
      </c>
      <c r="C556" s="154">
        <v>2</v>
      </c>
      <c r="D556" s="155" t="s">
        <v>14</v>
      </c>
      <c r="E556" s="156"/>
      <c r="F556" s="53">
        <f t="shared" si="79"/>
        <v>0</v>
      </c>
    </row>
    <row r="557" spans="1:6" s="54" customFormat="1" ht="31.5" x14ac:dyDescent="0.25">
      <c r="A557" s="152">
        <f t="shared" si="78"/>
        <v>20</v>
      </c>
      <c r="B557" s="153" t="s">
        <v>301</v>
      </c>
      <c r="C557" s="154">
        <v>60</v>
      </c>
      <c r="D557" s="155" t="s">
        <v>111</v>
      </c>
      <c r="E557" s="156"/>
      <c r="F557" s="53">
        <f t="shared" si="79"/>
        <v>0</v>
      </c>
    </row>
    <row r="558" spans="1:6" s="54" customFormat="1" ht="31.5" x14ac:dyDescent="0.25">
      <c r="A558" s="152">
        <f t="shared" si="78"/>
        <v>21</v>
      </c>
      <c r="B558" s="153" t="s">
        <v>302</v>
      </c>
      <c r="C558" s="154">
        <v>5</v>
      </c>
      <c r="D558" s="155" t="s">
        <v>111</v>
      </c>
      <c r="E558" s="156"/>
      <c r="F558" s="53">
        <f t="shared" si="79"/>
        <v>0</v>
      </c>
    </row>
    <row r="559" spans="1:6" s="54" customFormat="1" ht="31.5" x14ac:dyDescent="0.25">
      <c r="A559" s="152">
        <f t="shared" si="78"/>
        <v>22</v>
      </c>
      <c r="B559" s="153" t="s">
        <v>303</v>
      </c>
      <c r="C559" s="154">
        <v>12</v>
      </c>
      <c r="D559" s="155" t="s">
        <v>111</v>
      </c>
      <c r="E559" s="156"/>
      <c r="F559" s="53">
        <f t="shared" si="79"/>
        <v>0</v>
      </c>
    </row>
    <row r="560" spans="1:6" s="54" customFormat="1" ht="31.5" x14ac:dyDescent="0.25">
      <c r="A560" s="152">
        <f t="shared" si="78"/>
        <v>23</v>
      </c>
      <c r="B560" s="153" t="s">
        <v>304</v>
      </c>
      <c r="C560" s="154">
        <f>12*6+8</f>
        <v>80</v>
      </c>
      <c r="D560" s="155" t="s">
        <v>111</v>
      </c>
      <c r="E560" s="156"/>
      <c r="F560" s="53">
        <f t="shared" si="79"/>
        <v>0</v>
      </c>
    </row>
    <row r="561" spans="1:6" s="175" customFormat="1" ht="17.45" customHeight="1" x14ac:dyDescent="0.25">
      <c r="A561" s="86"/>
      <c r="B561" s="165" t="s">
        <v>33</v>
      </c>
      <c r="C561" s="192"/>
      <c r="D561" s="193"/>
      <c r="E561" s="193"/>
      <c r="F561" s="29">
        <f>SUM(F537:F560)</f>
        <v>0</v>
      </c>
    </row>
    <row r="562" spans="1:6" s="54" customFormat="1" ht="18.75" x14ac:dyDescent="0.25">
      <c r="A562" s="201"/>
      <c r="B562" s="202"/>
      <c r="C562" s="153"/>
      <c r="D562" s="153"/>
      <c r="E562" s="203"/>
      <c r="F562" s="204"/>
    </row>
    <row r="563" spans="1:6" s="54" customFormat="1" ht="21.75" customHeight="1" x14ac:dyDescent="0.25">
      <c r="A563" s="8" t="s">
        <v>42</v>
      </c>
      <c r="B563" s="9" t="s">
        <v>105</v>
      </c>
      <c r="C563" s="197"/>
      <c r="D563" s="197"/>
      <c r="E563" s="198"/>
      <c r="F563" s="199"/>
    </row>
    <row r="564" spans="1:6" s="175" customFormat="1" ht="17.45" customHeight="1" x14ac:dyDescent="0.25">
      <c r="A564" s="179" t="s">
        <v>233</v>
      </c>
      <c r="B564" s="200" t="s">
        <v>106</v>
      </c>
      <c r="C564" s="180"/>
      <c r="D564" s="180"/>
      <c r="E564" s="180"/>
      <c r="F564" s="180"/>
    </row>
    <row r="565" spans="1:6" s="54" customFormat="1" ht="15.75" x14ac:dyDescent="0.25">
      <c r="A565" s="152">
        <v>1</v>
      </c>
      <c r="B565" s="153" t="s">
        <v>107</v>
      </c>
      <c r="C565" s="154">
        <v>1</v>
      </c>
      <c r="D565" s="155" t="s">
        <v>24</v>
      </c>
      <c r="E565" s="156"/>
      <c r="F565" s="53">
        <f>C565*E565</f>
        <v>0</v>
      </c>
    </row>
    <row r="566" spans="1:6" s="54" customFormat="1" ht="15.75" x14ac:dyDescent="0.25">
      <c r="A566" s="205"/>
      <c r="B566" s="206"/>
      <c r="C566" s="207"/>
      <c r="D566" s="208"/>
      <c r="E566" s="156"/>
      <c r="F566" s="207"/>
    </row>
    <row r="567" spans="1:6" s="175" customFormat="1" ht="32.25" customHeight="1" x14ac:dyDescent="0.25">
      <c r="A567" s="179" t="s">
        <v>262</v>
      </c>
      <c r="B567" s="200" t="s">
        <v>108</v>
      </c>
      <c r="C567" s="180"/>
      <c r="D567" s="180"/>
      <c r="E567" s="180"/>
      <c r="F567" s="180"/>
    </row>
    <row r="568" spans="1:6" s="54" customFormat="1" ht="15.75" x14ac:dyDescent="0.25">
      <c r="A568" s="209">
        <v>1</v>
      </c>
      <c r="B568" s="87" t="s">
        <v>109</v>
      </c>
      <c r="C568" s="207"/>
      <c r="D568" s="208"/>
      <c r="E568" s="156"/>
      <c r="F568" s="207"/>
    </row>
    <row r="569" spans="1:6" s="54" customFormat="1" ht="15.75" x14ac:dyDescent="0.25">
      <c r="A569" s="152">
        <f>A568+0.01</f>
        <v>1.01</v>
      </c>
      <c r="B569" s="153" t="s">
        <v>305</v>
      </c>
      <c r="C569" s="154">
        <f>4.9*6</f>
        <v>29.400000000000002</v>
      </c>
      <c r="D569" s="155" t="s">
        <v>111</v>
      </c>
      <c r="E569" s="156"/>
      <c r="F569" s="53">
        <f t="shared" ref="F569:F573" si="80">C569*E569</f>
        <v>0</v>
      </c>
    </row>
    <row r="570" spans="1:6" s="54" customFormat="1" ht="31.5" x14ac:dyDescent="0.25">
      <c r="A570" s="152">
        <f t="shared" ref="A570:A573" si="81">A569+0.01</f>
        <v>1.02</v>
      </c>
      <c r="B570" s="153" t="s">
        <v>306</v>
      </c>
      <c r="C570" s="154">
        <f>4.9*8</f>
        <v>39.200000000000003</v>
      </c>
      <c r="D570" s="155" t="s">
        <v>111</v>
      </c>
      <c r="E570" s="156"/>
      <c r="F570" s="53">
        <f t="shared" si="80"/>
        <v>0</v>
      </c>
    </row>
    <row r="571" spans="1:6" s="54" customFormat="1" ht="31.5" x14ac:dyDescent="0.25">
      <c r="A571" s="152">
        <f t="shared" si="81"/>
        <v>1.03</v>
      </c>
      <c r="B571" s="153" t="s">
        <v>307</v>
      </c>
      <c r="C571" s="154">
        <f>4.9*17</f>
        <v>83.300000000000011</v>
      </c>
      <c r="D571" s="155" t="s">
        <v>111</v>
      </c>
      <c r="E571" s="156"/>
      <c r="F571" s="53">
        <f t="shared" si="80"/>
        <v>0</v>
      </c>
    </row>
    <row r="572" spans="1:6" s="54" customFormat="1" ht="31.5" x14ac:dyDescent="0.25">
      <c r="A572" s="152">
        <f t="shared" si="81"/>
        <v>1.04</v>
      </c>
      <c r="B572" s="153" t="s">
        <v>308</v>
      </c>
      <c r="C572" s="154">
        <f>4.9*6</f>
        <v>29.400000000000002</v>
      </c>
      <c r="D572" s="155" t="s">
        <v>111</v>
      </c>
      <c r="E572" s="156"/>
      <c r="F572" s="53">
        <f t="shared" si="80"/>
        <v>0</v>
      </c>
    </row>
    <row r="573" spans="1:6" s="54" customFormat="1" ht="31.5" x14ac:dyDescent="0.25">
      <c r="A573" s="152">
        <f t="shared" si="81"/>
        <v>1.05</v>
      </c>
      <c r="B573" s="153" t="s">
        <v>309</v>
      </c>
      <c r="C573" s="154">
        <f>1.35+1.4</f>
        <v>2.75</v>
      </c>
      <c r="D573" s="155" t="s">
        <v>111</v>
      </c>
      <c r="E573" s="156"/>
      <c r="F573" s="53">
        <f t="shared" si="80"/>
        <v>0</v>
      </c>
    </row>
    <row r="574" spans="1:6" s="54" customFormat="1" ht="15.75" x14ac:dyDescent="0.25">
      <c r="A574" s="205"/>
      <c r="B574" s="206"/>
      <c r="C574" s="207"/>
      <c r="D574" s="208"/>
      <c r="E574" s="156"/>
      <c r="F574" s="53"/>
    </row>
    <row r="575" spans="1:6" s="54" customFormat="1" ht="15.75" x14ac:dyDescent="0.25">
      <c r="A575" s="209">
        <v>2</v>
      </c>
      <c r="B575" s="87" t="s">
        <v>115</v>
      </c>
      <c r="C575" s="207"/>
      <c r="D575" s="208"/>
      <c r="E575" s="156"/>
      <c r="F575" s="53"/>
    </row>
    <row r="576" spans="1:6" s="54" customFormat="1" ht="31.5" x14ac:dyDescent="0.25">
      <c r="A576" s="152">
        <f>A575+0.01</f>
        <v>2.0099999999999998</v>
      </c>
      <c r="B576" s="153" t="s">
        <v>310</v>
      </c>
      <c r="C576" s="154">
        <v>3</v>
      </c>
      <c r="D576" s="155" t="s">
        <v>14</v>
      </c>
      <c r="E576" s="156"/>
      <c r="F576" s="53">
        <f>C576*E576</f>
        <v>0</v>
      </c>
    </row>
    <row r="577" spans="1:6" s="54" customFormat="1" ht="15.75" x14ac:dyDescent="0.25">
      <c r="A577" s="205"/>
      <c r="B577" s="206"/>
      <c r="C577" s="207"/>
      <c r="D577" s="208"/>
      <c r="E577" s="156"/>
      <c r="F577" s="53"/>
    </row>
    <row r="578" spans="1:6" s="54" customFormat="1" ht="15.75" x14ac:dyDescent="0.25">
      <c r="A578" s="209">
        <v>3</v>
      </c>
      <c r="B578" s="87" t="s">
        <v>116</v>
      </c>
      <c r="C578" s="207"/>
      <c r="D578" s="208"/>
      <c r="E578" s="156"/>
      <c r="F578" s="53"/>
    </row>
    <row r="579" spans="1:6" s="54" customFormat="1" ht="15.75" x14ac:dyDescent="0.25">
      <c r="A579" s="152">
        <f>A578+0.01</f>
        <v>3.01</v>
      </c>
      <c r="B579" s="153" t="s">
        <v>311</v>
      </c>
      <c r="C579" s="154">
        <v>10</v>
      </c>
      <c r="D579" s="155" t="s">
        <v>14</v>
      </c>
      <c r="E579" s="156"/>
      <c r="F579" s="53">
        <f>C579*E579</f>
        <v>0</v>
      </c>
    </row>
    <row r="580" spans="1:6" s="54" customFormat="1" ht="15.75" x14ac:dyDescent="0.25">
      <c r="A580" s="210"/>
      <c r="B580" s="206"/>
      <c r="C580" s="207"/>
      <c r="D580" s="208"/>
      <c r="E580" s="156"/>
      <c r="F580" s="53"/>
    </row>
    <row r="581" spans="1:6" s="54" customFormat="1" ht="15.75" x14ac:dyDescent="0.25">
      <c r="A581" s="209">
        <v>4</v>
      </c>
      <c r="B581" s="87" t="s">
        <v>118</v>
      </c>
      <c r="C581" s="207"/>
      <c r="D581" s="208"/>
      <c r="E581" s="156"/>
      <c r="F581" s="53"/>
    </row>
    <row r="582" spans="1:6" s="54" customFormat="1" ht="31.5" x14ac:dyDescent="0.25">
      <c r="A582" s="152">
        <f>A581+0.01</f>
        <v>4.01</v>
      </c>
      <c r="B582" s="153" t="s">
        <v>312</v>
      </c>
      <c r="C582" s="154">
        <v>10</v>
      </c>
      <c r="D582" s="155" t="s">
        <v>14</v>
      </c>
      <c r="E582" s="156"/>
      <c r="F582" s="53">
        <f>C582*E582</f>
        <v>0</v>
      </c>
    </row>
    <row r="583" spans="1:6" s="54" customFormat="1" ht="15.75" x14ac:dyDescent="0.25">
      <c r="A583" s="210"/>
      <c r="B583" s="206"/>
      <c r="C583" s="207"/>
      <c r="D583" s="208"/>
      <c r="E583" s="156"/>
      <c r="F583" s="53"/>
    </row>
    <row r="584" spans="1:6" s="54" customFormat="1" ht="47.25" x14ac:dyDescent="0.25">
      <c r="A584" s="209">
        <v>5</v>
      </c>
      <c r="B584" s="211" t="s">
        <v>120</v>
      </c>
      <c r="C584" s="154">
        <v>1</v>
      </c>
      <c r="D584" s="155" t="s">
        <v>14</v>
      </c>
      <c r="E584" s="156"/>
      <c r="F584" s="53">
        <f>C584*E584</f>
        <v>0</v>
      </c>
    </row>
    <row r="585" spans="1:6" s="54" customFormat="1" ht="15.75" x14ac:dyDescent="0.25">
      <c r="A585" s="210"/>
      <c r="B585" s="206"/>
      <c r="C585" s="207"/>
      <c r="D585" s="208"/>
      <c r="E585" s="156"/>
      <c r="F585" s="53"/>
    </row>
    <row r="586" spans="1:6" s="54" customFormat="1" ht="15.75" x14ac:dyDescent="0.25">
      <c r="A586" s="209">
        <v>6</v>
      </c>
      <c r="B586" s="87" t="s">
        <v>121</v>
      </c>
      <c r="C586" s="207"/>
      <c r="D586" s="208"/>
      <c r="E586" s="156"/>
      <c r="F586" s="53"/>
    </row>
    <row r="587" spans="1:6" s="54" customFormat="1" ht="31.5" x14ac:dyDescent="0.25">
      <c r="A587" s="152">
        <f>A586+0.01</f>
        <v>6.01</v>
      </c>
      <c r="B587" s="153" t="s">
        <v>313</v>
      </c>
      <c r="C587" s="154">
        <v>1</v>
      </c>
      <c r="D587" s="155" t="s">
        <v>14</v>
      </c>
      <c r="E587" s="156"/>
      <c r="F587" s="53">
        <f>C587*E587</f>
        <v>0</v>
      </c>
    </row>
    <row r="588" spans="1:6" s="54" customFormat="1" ht="15.75" x14ac:dyDescent="0.25">
      <c r="A588" s="152">
        <f>A587+0.01</f>
        <v>6.02</v>
      </c>
      <c r="B588" s="153" t="s">
        <v>314</v>
      </c>
      <c r="C588" s="154">
        <v>1</v>
      </c>
      <c r="D588" s="155" t="s">
        <v>14</v>
      </c>
      <c r="E588" s="156"/>
      <c r="F588" s="53">
        <f>C588*E588</f>
        <v>0</v>
      </c>
    </row>
    <row r="589" spans="1:6" s="54" customFormat="1" ht="15.75" x14ac:dyDescent="0.25">
      <c r="A589" s="152">
        <f>A588+0.01</f>
        <v>6.0299999999999994</v>
      </c>
      <c r="B589" s="153" t="s">
        <v>122</v>
      </c>
      <c r="C589" s="154">
        <v>1</v>
      </c>
      <c r="D589" s="155" t="s">
        <v>123</v>
      </c>
      <c r="E589" s="156"/>
      <c r="F589" s="53">
        <f>C589*E589</f>
        <v>0</v>
      </c>
    </row>
    <row r="590" spans="1:6" s="175" customFormat="1" ht="17.45" customHeight="1" x14ac:dyDescent="0.25">
      <c r="A590" s="86"/>
      <c r="B590" s="165" t="s">
        <v>33</v>
      </c>
      <c r="C590" s="192"/>
      <c r="D590" s="193"/>
      <c r="E590" s="193"/>
      <c r="F590" s="29">
        <f>SUM(F564:F589)</f>
        <v>0</v>
      </c>
    </row>
    <row r="591" spans="1:6" s="54" customFormat="1" ht="15.75" x14ac:dyDescent="0.25">
      <c r="A591" s="205"/>
      <c r="B591" s="211"/>
      <c r="C591" s="207"/>
      <c r="D591" s="208"/>
      <c r="E591" s="156"/>
      <c r="F591" s="207"/>
    </row>
    <row r="592" spans="1:6" s="54" customFormat="1" ht="21.75" customHeight="1" x14ac:dyDescent="0.25">
      <c r="A592" s="8" t="s">
        <v>47</v>
      </c>
      <c r="B592" s="9" t="s">
        <v>315</v>
      </c>
      <c r="C592" s="197"/>
      <c r="D592" s="197"/>
      <c r="E592" s="198"/>
      <c r="F592" s="199"/>
    </row>
    <row r="593" spans="1:6" s="54" customFormat="1" ht="47.25" x14ac:dyDescent="0.25">
      <c r="A593" s="152">
        <v>1</v>
      </c>
      <c r="B593" s="153" t="s">
        <v>316</v>
      </c>
      <c r="C593" s="154">
        <v>1</v>
      </c>
      <c r="D593" s="155" t="s">
        <v>14</v>
      </c>
      <c r="E593" s="156"/>
      <c r="F593" s="53">
        <f>+E593*C593</f>
        <v>0</v>
      </c>
    </row>
    <row r="594" spans="1:6" s="54" customFormat="1" ht="47.25" x14ac:dyDescent="0.25">
      <c r="A594" s="152">
        <f>A593+1</f>
        <v>2</v>
      </c>
      <c r="B594" s="153" t="s">
        <v>317</v>
      </c>
      <c r="C594" s="154">
        <v>500</v>
      </c>
      <c r="D594" s="155" t="s">
        <v>318</v>
      </c>
      <c r="E594" s="156"/>
      <c r="F594" s="53">
        <f t="shared" ref="F594:F595" si="82">+E594*C594</f>
        <v>0</v>
      </c>
    </row>
    <row r="595" spans="1:6" s="54" customFormat="1" ht="31.5" x14ac:dyDescent="0.25">
      <c r="A595" s="19">
        <f>A594+1</f>
        <v>3</v>
      </c>
      <c r="B595" s="153" t="s">
        <v>319</v>
      </c>
      <c r="C595" s="154">
        <v>1</v>
      </c>
      <c r="D595" s="155" t="s">
        <v>123</v>
      </c>
      <c r="E595" s="156"/>
      <c r="F595" s="53">
        <f t="shared" si="82"/>
        <v>0</v>
      </c>
    </row>
    <row r="596" spans="1:6" s="175" customFormat="1" ht="17.45" customHeight="1" x14ac:dyDescent="0.25">
      <c r="A596" s="86"/>
      <c r="B596" s="165" t="s">
        <v>33</v>
      </c>
      <c r="C596" s="192"/>
      <c r="D596" s="193"/>
      <c r="E596" s="193"/>
      <c r="F596" s="29">
        <f>SUM(F593:F595)</f>
        <v>0</v>
      </c>
    </row>
    <row r="597" spans="1:6" s="163" customFormat="1" ht="15" customHeight="1" x14ac:dyDescent="0.25">
      <c r="A597" s="88"/>
      <c r="B597" s="169"/>
      <c r="C597" s="166"/>
      <c r="D597" s="167"/>
      <c r="E597" s="168"/>
      <c r="F597" s="170"/>
    </row>
    <row r="598" spans="1:6" s="12" customFormat="1" ht="15.75" x14ac:dyDescent="0.25">
      <c r="A598" s="13" t="s">
        <v>369</v>
      </c>
      <c r="B598" s="14" t="s">
        <v>129</v>
      </c>
      <c r="C598" s="10"/>
      <c r="D598" s="10"/>
      <c r="E598" s="15"/>
      <c r="F598" s="11"/>
    </row>
    <row r="599" spans="1:6" ht="15.75" x14ac:dyDescent="0.25">
      <c r="A599" s="85" t="s">
        <v>365</v>
      </c>
      <c r="B599" s="14" t="s">
        <v>366</v>
      </c>
      <c r="C599" s="10"/>
      <c r="D599" s="10"/>
      <c r="E599" s="15"/>
      <c r="F599" s="10"/>
    </row>
    <row r="600" spans="1:6" ht="15.75" x14ac:dyDescent="0.25">
      <c r="A600" s="8" t="s">
        <v>20</v>
      </c>
      <c r="B600" s="9" t="s">
        <v>321</v>
      </c>
      <c r="C600" s="10"/>
      <c r="D600" s="10"/>
      <c r="E600" s="15"/>
      <c r="F600" s="10"/>
    </row>
    <row r="601" spans="1:6" ht="31.5" x14ac:dyDescent="0.25">
      <c r="A601" s="19">
        <v>1</v>
      </c>
      <c r="B601" s="153" t="s">
        <v>322</v>
      </c>
      <c r="C601" s="154">
        <v>2</v>
      </c>
      <c r="D601" s="155" t="s">
        <v>14</v>
      </c>
      <c r="E601" s="156"/>
      <c r="F601" s="53">
        <f>+E601*C601</f>
        <v>0</v>
      </c>
    </row>
    <row r="602" spans="1:6" ht="47.25" x14ac:dyDescent="0.25">
      <c r="A602" s="19">
        <f>A601+1</f>
        <v>2</v>
      </c>
      <c r="B602" s="153" t="s">
        <v>131</v>
      </c>
      <c r="C602" s="154">
        <v>1</v>
      </c>
      <c r="D602" s="155" t="s">
        <v>123</v>
      </c>
      <c r="E602" s="156"/>
      <c r="F602" s="53">
        <f t="shared" ref="F602:F604" si="83">+E602*C602</f>
        <v>0</v>
      </c>
    </row>
    <row r="603" spans="1:6" ht="47.25" x14ac:dyDescent="0.25">
      <c r="A603" s="19">
        <f t="shared" ref="A603:A604" si="84">A602+1</f>
        <v>3</v>
      </c>
      <c r="B603" s="153" t="s">
        <v>323</v>
      </c>
      <c r="C603" s="154">
        <v>1</v>
      </c>
      <c r="D603" s="155" t="s">
        <v>123</v>
      </c>
      <c r="E603" s="156"/>
      <c r="F603" s="53">
        <f t="shared" si="83"/>
        <v>0</v>
      </c>
    </row>
    <row r="604" spans="1:6" ht="31.5" x14ac:dyDescent="0.25">
      <c r="A604" s="19">
        <f t="shared" si="84"/>
        <v>4</v>
      </c>
      <c r="B604" s="153" t="s">
        <v>324</v>
      </c>
      <c r="C604" s="154">
        <v>1</v>
      </c>
      <c r="D604" s="155" t="s">
        <v>123</v>
      </c>
      <c r="E604" s="156"/>
      <c r="F604" s="53">
        <f t="shared" si="83"/>
        <v>0</v>
      </c>
    </row>
    <row r="605" spans="1:6" s="175" customFormat="1" ht="17.45" customHeight="1" x14ac:dyDescent="0.25">
      <c r="A605" s="86"/>
      <c r="B605" s="165" t="s">
        <v>33</v>
      </c>
      <c r="C605" s="192"/>
      <c r="D605" s="193"/>
      <c r="E605" s="193"/>
      <c r="F605" s="29">
        <f>SUM(F601:F604)</f>
        <v>0</v>
      </c>
    </row>
    <row r="606" spans="1:6" s="175" customFormat="1" ht="17.45" customHeight="1" x14ac:dyDescent="0.25">
      <c r="A606" s="86"/>
      <c r="B606" s="165"/>
      <c r="C606" s="192"/>
      <c r="D606" s="193"/>
      <c r="E606" s="193"/>
      <c r="F606" s="157"/>
    </row>
    <row r="607" spans="1:6" ht="31.5" x14ac:dyDescent="0.25">
      <c r="A607" s="8" t="s">
        <v>34</v>
      </c>
      <c r="B607" s="9" t="s">
        <v>325</v>
      </c>
      <c r="C607" s="10"/>
      <c r="D607" s="10"/>
      <c r="E607" s="15"/>
      <c r="F607" s="10"/>
    </row>
    <row r="608" spans="1:6" ht="96.75" customHeight="1" x14ac:dyDescent="0.25">
      <c r="A608" s="19">
        <v>1</v>
      </c>
      <c r="B608" s="153" t="s">
        <v>135</v>
      </c>
      <c r="C608" s="154">
        <v>111</v>
      </c>
      <c r="D608" s="155" t="s">
        <v>14</v>
      </c>
      <c r="E608" s="156"/>
      <c r="F608" s="53">
        <f t="shared" ref="F608:F615" si="85">+E608*C608</f>
        <v>0</v>
      </c>
    </row>
    <row r="609" spans="1:6" ht="100.5" customHeight="1" x14ac:dyDescent="0.25">
      <c r="A609" s="19">
        <f t="shared" ref="A609:A615" si="86">A608+1</f>
        <v>2</v>
      </c>
      <c r="B609" s="153" t="s">
        <v>136</v>
      </c>
      <c r="C609" s="154">
        <v>9</v>
      </c>
      <c r="D609" s="155" t="s">
        <v>14</v>
      </c>
      <c r="E609" s="156"/>
      <c r="F609" s="53">
        <f t="shared" si="85"/>
        <v>0</v>
      </c>
    </row>
    <row r="610" spans="1:6" ht="100.5" customHeight="1" x14ac:dyDescent="0.25">
      <c r="A610" s="19">
        <f t="shared" si="86"/>
        <v>3</v>
      </c>
      <c r="B610" s="153" t="s">
        <v>137</v>
      </c>
      <c r="C610" s="154">
        <v>29</v>
      </c>
      <c r="D610" s="155" t="s">
        <v>14</v>
      </c>
      <c r="E610" s="156"/>
      <c r="F610" s="53">
        <f t="shared" si="85"/>
        <v>0</v>
      </c>
    </row>
    <row r="611" spans="1:6" ht="78.75" x14ac:dyDescent="0.25">
      <c r="A611" s="19">
        <f t="shared" si="86"/>
        <v>4</v>
      </c>
      <c r="B611" s="153" t="s">
        <v>138</v>
      </c>
      <c r="C611" s="154">
        <f>29+21</f>
        <v>50</v>
      </c>
      <c r="D611" s="155" t="s">
        <v>14</v>
      </c>
      <c r="E611" s="156"/>
      <c r="F611" s="53">
        <f t="shared" si="85"/>
        <v>0</v>
      </c>
    </row>
    <row r="612" spans="1:6" ht="78.75" x14ac:dyDescent="0.25">
      <c r="A612" s="19">
        <f t="shared" si="86"/>
        <v>5</v>
      </c>
      <c r="B612" s="153" t="s">
        <v>139</v>
      </c>
      <c r="C612" s="154">
        <v>64</v>
      </c>
      <c r="D612" s="155" t="s">
        <v>14</v>
      </c>
      <c r="E612" s="156"/>
      <c r="F612" s="53">
        <f t="shared" si="85"/>
        <v>0</v>
      </c>
    </row>
    <row r="613" spans="1:6" ht="78.75" x14ac:dyDescent="0.25">
      <c r="A613" s="19">
        <f t="shared" si="86"/>
        <v>6</v>
      </c>
      <c r="B613" s="153" t="s">
        <v>140</v>
      </c>
      <c r="C613" s="154">
        <v>12</v>
      </c>
      <c r="D613" s="155" t="s">
        <v>14</v>
      </c>
      <c r="E613" s="156"/>
      <c r="F613" s="53">
        <f t="shared" si="85"/>
        <v>0</v>
      </c>
    </row>
    <row r="614" spans="1:6" ht="78.75" x14ac:dyDescent="0.25">
      <c r="A614" s="19">
        <f t="shared" si="86"/>
        <v>7</v>
      </c>
      <c r="B614" s="153" t="s">
        <v>195</v>
      </c>
      <c r="C614" s="154">
        <v>2</v>
      </c>
      <c r="D614" s="155" t="s">
        <v>14</v>
      </c>
      <c r="E614" s="156"/>
      <c r="F614" s="53">
        <f t="shared" si="85"/>
        <v>0</v>
      </c>
    </row>
    <row r="615" spans="1:6" ht="126" x14ac:dyDescent="0.25">
      <c r="A615" s="19">
        <f t="shared" si="86"/>
        <v>8</v>
      </c>
      <c r="B615" s="153" t="s">
        <v>141</v>
      </c>
      <c r="C615" s="154">
        <v>145</v>
      </c>
      <c r="D615" s="155" t="s">
        <v>14</v>
      </c>
      <c r="E615" s="156"/>
      <c r="F615" s="53">
        <f t="shared" si="85"/>
        <v>0</v>
      </c>
    </row>
    <row r="616" spans="1:6" s="175" customFormat="1" ht="17.45" customHeight="1" x14ac:dyDescent="0.25">
      <c r="A616" s="86"/>
      <c r="B616" s="165" t="s">
        <v>33</v>
      </c>
      <c r="C616" s="192"/>
      <c r="D616" s="193"/>
      <c r="E616" s="193"/>
      <c r="F616" s="29">
        <f>SUM(F608:F615)</f>
        <v>0</v>
      </c>
    </row>
    <row r="617" spans="1:6" s="175" customFormat="1" ht="17.45" customHeight="1" x14ac:dyDescent="0.25">
      <c r="A617" s="86"/>
      <c r="B617" s="165"/>
      <c r="C617" s="192"/>
      <c r="D617" s="193"/>
      <c r="E617" s="193"/>
      <c r="F617" s="157"/>
    </row>
    <row r="618" spans="1:6" ht="15.75" x14ac:dyDescent="0.25">
      <c r="A618" s="8" t="s">
        <v>42</v>
      </c>
      <c r="B618" s="9" t="s">
        <v>326</v>
      </c>
      <c r="C618" s="21"/>
      <c r="D618" s="22"/>
      <c r="E618" s="23"/>
      <c r="F618" s="33"/>
    </row>
    <row r="619" spans="1:6" ht="63" x14ac:dyDescent="0.25">
      <c r="A619" s="19">
        <v>1</v>
      </c>
      <c r="B619" s="153" t="s">
        <v>327</v>
      </c>
      <c r="C619" s="154">
        <v>150</v>
      </c>
      <c r="D619" s="155" t="s">
        <v>318</v>
      </c>
      <c r="E619" s="156"/>
      <c r="F619" s="53">
        <f t="shared" ref="F619:F628" si="87">+E619*C619</f>
        <v>0</v>
      </c>
    </row>
    <row r="620" spans="1:6" ht="63" x14ac:dyDescent="0.25">
      <c r="A620" s="19">
        <f>A619+1</f>
        <v>2</v>
      </c>
      <c r="B620" s="153" t="s">
        <v>145</v>
      </c>
      <c r="C620" s="154">
        <v>150</v>
      </c>
      <c r="D620" s="155" t="s">
        <v>318</v>
      </c>
      <c r="E620" s="156"/>
      <c r="F620" s="53">
        <f t="shared" si="87"/>
        <v>0</v>
      </c>
    </row>
    <row r="621" spans="1:6" ht="63" x14ac:dyDescent="0.25">
      <c r="A621" s="19">
        <f>A620+1</f>
        <v>3</v>
      </c>
      <c r="B621" s="153" t="s">
        <v>152</v>
      </c>
      <c r="C621" s="154">
        <v>150</v>
      </c>
      <c r="D621" s="155" t="s">
        <v>318</v>
      </c>
      <c r="E621" s="156"/>
      <c r="F621" s="53">
        <f t="shared" si="87"/>
        <v>0</v>
      </c>
    </row>
    <row r="622" spans="1:6" ht="63" x14ac:dyDescent="0.25">
      <c r="A622" s="19">
        <f t="shared" ref="A622:A628" si="88">A621+1</f>
        <v>4</v>
      </c>
      <c r="B622" s="153" t="s">
        <v>328</v>
      </c>
      <c r="C622" s="154">
        <v>200</v>
      </c>
      <c r="D622" s="155" t="s">
        <v>318</v>
      </c>
      <c r="E622" s="156"/>
      <c r="F622" s="53">
        <f t="shared" si="87"/>
        <v>0</v>
      </c>
    </row>
    <row r="623" spans="1:6" ht="63" customHeight="1" x14ac:dyDescent="0.25">
      <c r="A623" s="19">
        <f>A622+1</f>
        <v>5</v>
      </c>
      <c r="B623" s="153" t="s">
        <v>146</v>
      </c>
      <c r="C623" s="154">
        <v>100</v>
      </c>
      <c r="D623" s="155" t="s">
        <v>318</v>
      </c>
      <c r="E623" s="156"/>
      <c r="F623" s="53">
        <f t="shared" si="87"/>
        <v>0</v>
      </c>
    </row>
    <row r="624" spans="1:6" ht="63" x14ac:dyDescent="0.25">
      <c r="A624" s="19">
        <f>A623+1</f>
        <v>6</v>
      </c>
      <c r="B624" s="153" t="s">
        <v>329</v>
      </c>
      <c r="C624" s="154">
        <v>6</v>
      </c>
      <c r="D624" s="155" t="s">
        <v>14</v>
      </c>
      <c r="E624" s="156"/>
      <c r="F624" s="53">
        <f t="shared" si="87"/>
        <v>0</v>
      </c>
    </row>
    <row r="625" spans="1:6" ht="63" x14ac:dyDescent="0.25">
      <c r="A625" s="19">
        <f>A624+1</f>
        <v>7</v>
      </c>
      <c r="B625" s="153" t="s">
        <v>330</v>
      </c>
      <c r="C625" s="154">
        <v>1</v>
      </c>
      <c r="D625" s="155" t="s">
        <v>14</v>
      </c>
      <c r="E625" s="156"/>
      <c r="F625" s="53">
        <f t="shared" si="87"/>
        <v>0</v>
      </c>
    </row>
    <row r="626" spans="1:6" ht="63" x14ac:dyDescent="0.25">
      <c r="A626" s="19">
        <f t="shared" si="88"/>
        <v>8</v>
      </c>
      <c r="B626" s="153" t="s">
        <v>331</v>
      </c>
      <c r="C626" s="154">
        <v>1</v>
      </c>
      <c r="D626" s="155" t="s">
        <v>14</v>
      </c>
      <c r="E626" s="156"/>
      <c r="F626" s="53">
        <f t="shared" si="87"/>
        <v>0</v>
      </c>
    </row>
    <row r="627" spans="1:6" ht="63" x14ac:dyDescent="0.25">
      <c r="A627" s="19">
        <f t="shared" si="88"/>
        <v>9</v>
      </c>
      <c r="B627" s="153" t="s">
        <v>147</v>
      </c>
      <c r="C627" s="154">
        <v>4</v>
      </c>
      <c r="D627" s="155" t="s">
        <v>14</v>
      </c>
      <c r="E627" s="156"/>
      <c r="F627" s="53">
        <f t="shared" si="87"/>
        <v>0</v>
      </c>
    </row>
    <row r="628" spans="1:6" ht="63" x14ac:dyDescent="0.25">
      <c r="A628" s="19">
        <f t="shared" si="88"/>
        <v>10</v>
      </c>
      <c r="B628" s="153" t="s">
        <v>332</v>
      </c>
      <c r="C628" s="154">
        <v>4</v>
      </c>
      <c r="D628" s="155" t="s">
        <v>14</v>
      </c>
      <c r="E628" s="156"/>
      <c r="F628" s="53">
        <f t="shared" si="87"/>
        <v>0</v>
      </c>
    </row>
    <row r="629" spans="1:6" s="175" customFormat="1" ht="17.45" customHeight="1" x14ac:dyDescent="0.25">
      <c r="A629" s="86"/>
      <c r="B629" s="165" t="s">
        <v>33</v>
      </c>
      <c r="C629" s="192"/>
      <c r="D629" s="193"/>
      <c r="E629" s="193"/>
      <c r="F629" s="29">
        <f>SUM(F619:F628)</f>
        <v>0</v>
      </c>
    </row>
    <row r="630" spans="1:6" s="175" customFormat="1" ht="17.45" customHeight="1" x14ac:dyDescent="0.25">
      <c r="A630" s="86"/>
      <c r="B630" s="165"/>
      <c r="C630" s="192"/>
      <c r="D630" s="193"/>
      <c r="E630" s="193"/>
      <c r="F630" s="157"/>
    </row>
    <row r="631" spans="1:6" ht="15.75" x14ac:dyDescent="0.25">
      <c r="A631" s="8" t="s">
        <v>47</v>
      </c>
      <c r="B631" s="9" t="s">
        <v>333</v>
      </c>
      <c r="C631" s="21"/>
      <c r="D631" s="22"/>
      <c r="E631" s="23"/>
      <c r="F631" s="33"/>
    </row>
    <row r="632" spans="1:6" ht="63" x14ac:dyDescent="0.25">
      <c r="A632" s="19">
        <v>1</v>
      </c>
      <c r="B632" s="153" t="s">
        <v>149</v>
      </c>
      <c r="C632" s="154">
        <v>35</v>
      </c>
      <c r="D632" s="155" t="s">
        <v>318</v>
      </c>
      <c r="E632" s="156"/>
      <c r="F632" s="53">
        <f t="shared" ref="F632:F642" si="89">+E632*C632</f>
        <v>0</v>
      </c>
    </row>
    <row r="633" spans="1:6" ht="63" x14ac:dyDescent="0.25">
      <c r="A633" s="19">
        <f t="shared" ref="A633:A642" si="90">A632+1</f>
        <v>2</v>
      </c>
      <c r="B633" s="153" t="s">
        <v>150</v>
      </c>
      <c r="C633" s="154">
        <v>35</v>
      </c>
      <c r="D633" s="155" t="s">
        <v>318</v>
      </c>
      <c r="E633" s="156"/>
      <c r="F633" s="53">
        <f t="shared" si="89"/>
        <v>0</v>
      </c>
    </row>
    <row r="634" spans="1:6" ht="78.75" x14ac:dyDescent="0.25">
      <c r="A634" s="19">
        <f t="shared" si="90"/>
        <v>3</v>
      </c>
      <c r="B634" s="153" t="s">
        <v>151</v>
      </c>
      <c r="C634" s="154">
        <v>35</v>
      </c>
      <c r="D634" s="155" t="s">
        <v>318</v>
      </c>
      <c r="E634" s="156"/>
      <c r="F634" s="53">
        <f t="shared" si="89"/>
        <v>0</v>
      </c>
    </row>
    <row r="635" spans="1:6" ht="63" x14ac:dyDescent="0.25">
      <c r="A635" s="19">
        <f t="shared" si="90"/>
        <v>4</v>
      </c>
      <c r="B635" s="153" t="s">
        <v>152</v>
      </c>
      <c r="C635" s="154">
        <v>35</v>
      </c>
      <c r="D635" s="155" t="s">
        <v>318</v>
      </c>
      <c r="E635" s="156"/>
      <c r="F635" s="53">
        <f t="shared" si="89"/>
        <v>0</v>
      </c>
    </row>
    <row r="636" spans="1:6" ht="63" x14ac:dyDescent="0.25">
      <c r="A636" s="19">
        <f t="shared" si="90"/>
        <v>5</v>
      </c>
      <c r="B636" s="153" t="s">
        <v>153</v>
      </c>
      <c r="C636" s="154">
        <v>35</v>
      </c>
      <c r="D636" s="155" t="s">
        <v>318</v>
      </c>
      <c r="E636" s="156"/>
      <c r="F636" s="53">
        <f t="shared" si="89"/>
        <v>0</v>
      </c>
    </row>
    <row r="637" spans="1:6" ht="63" x14ac:dyDescent="0.25">
      <c r="A637" s="19">
        <f t="shared" si="90"/>
        <v>6</v>
      </c>
      <c r="B637" s="153" t="s">
        <v>154</v>
      </c>
      <c r="C637" s="154">
        <v>3</v>
      </c>
      <c r="D637" s="155" t="s">
        <v>14</v>
      </c>
      <c r="E637" s="156"/>
      <c r="F637" s="53">
        <f t="shared" si="89"/>
        <v>0</v>
      </c>
    </row>
    <row r="638" spans="1:6" ht="63" x14ac:dyDescent="0.25">
      <c r="A638" s="19">
        <f t="shared" si="90"/>
        <v>7</v>
      </c>
      <c r="B638" s="153" t="s">
        <v>334</v>
      </c>
      <c r="C638" s="154">
        <v>6</v>
      </c>
      <c r="D638" s="155" t="s">
        <v>14</v>
      </c>
      <c r="E638" s="156"/>
      <c r="F638" s="53">
        <f t="shared" si="89"/>
        <v>0</v>
      </c>
    </row>
    <row r="639" spans="1:6" ht="63" x14ac:dyDescent="0.25">
      <c r="A639" s="19">
        <f t="shared" si="90"/>
        <v>8</v>
      </c>
      <c r="B639" s="153" t="s">
        <v>155</v>
      </c>
      <c r="C639" s="154">
        <v>7</v>
      </c>
      <c r="D639" s="155" t="s">
        <v>14</v>
      </c>
      <c r="E639" s="156"/>
      <c r="F639" s="53">
        <f t="shared" si="89"/>
        <v>0</v>
      </c>
    </row>
    <row r="640" spans="1:6" ht="63" x14ac:dyDescent="0.25">
      <c r="A640" s="19">
        <f t="shared" si="90"/>
        <v>9</v>
      </c>
      <c r="B640" s="153" t="s">
        <v>335</v>
      </c>
      <c r="C640" s="154">
        <v>8</v>
      </c>
      <c r="D640" s="155" t="s">
        <v>14</v>
      </c>
      <c r="E640" s="156"/>
      <c r="F640" s="53">
        <f t="shared" si="89"/>
        <v>0</v>
      </c>
    </row>
    <row r="641" spans="1:6" ht="31.5" x14ac:dyDescent="0.25">
      <c r="A641" s="19">
        <f t="shared" si="90"/>
        <v>10</v>
      </c>
      <c r="B641" s="153" t="s">
        <v>156</v>
      </c>
      <c r="C641" s="154">
        <v>1</v>
      </c>
      <c r="D641" s="155" t="s">
        <v>14</v>
      </c>
      <c r="E641" s="156"/>
      <c r="F641" s="53">
        <f t="shared" si="89"/>
        <v>0</v>
      </c>
    </row>
    <row r="642" spans="1:6" ht="31.5" x14ac:dyDescent="0.25">
      <c r="A642" s="19">
        <f t="shared" si="90"/>
        <v>11</v>
      </c>
      <c r="B642" s="153" t="s">
        <v>157</v>
      </c>
      <c r="C642" s="154">
        <v>1</v>
      </c>
      <c r="D642" s="155" t="s">
        <v>14</v>
      </c>
      <c r="E642" s="156"/>
      <c r="F642" s="53">
        <f t="shared" si="89"/>
        <v>0</v>
      </c>
    </row>
    <row r="643" spans="1:6" s="175" customFormat="1" ht="17.45" customHeight="1" x14ac:dyDescent="0.25">
      <c r="A643" s="86"/>
      <c r="B643" s="165" t="s">
        <v>33</v>
      </c>
      <c r="C643" s="192"/>
      <c r="D643" s="193"/>
      <c r="E643" s="193"/>
      <c r="F643" s="29">
        <f>SUM(F632:F642)</f>
        <v>0</v>
      </c>
    </row>
    <row r="644" spans="1:6" s="175" customFormat="1" ht="17.45" customHeight="1" x14ac:dyDescent="0.25">
      <c r="A644" s="86"/>
      <c r="B644" s="165"/>
      <c r="C644" s="192"/>
      <c r="D644" s="193"/>
      <c r="E644" s="193"/>
      <c r="F644" s="157"/>
    </row>
    <row r="645" spans="1:6" ht="15.75" x14ac:dyDescent="0.25">
      <c r="A645" s="8" t="s">
        <v>64</v>
      </c>
      <c r="B645" s="9" t="s">
        <v>336</v>
      </c>
      <c r="C645" s="21"/>
      <c r="D645" s="22"/>
      <c r="E645" s="23"/>
      <c r="F645" s="33"/>
    </row>
    <row r="646" spans="1:6" ht="63" x14ac:dyDescent="0.25">
      <c r="A646" s="19">
        <v>1</v>
      </c>
      <c r="B646" s="153" t="s">
        <v>159</v>
      </c>
      <c r="C646" s="154">
        <v>111</v>
      </c>
      <c r="D646" s="155" t="s">
        <v>14</v>
      </c>
      <c r="E646" s="156"/>
      <c r="F646" s="53">
        <f t="shared" ref="F646:F651" si="91">+E646*C646</f>
        <v>0</v>
      </c>
    </row>
    <row r="647" spans="1:6" ht="63" x14ac:dyDescent="0.25">
      <c r="A647" s="19">
        <f>A646+1</f>
        <v>2</v>
      </c>
      <c r="B647" s="153" t="s">
        <v>161</v>
      </c>
      <c r="C647" s="154">
        <v>9</v>
      </c>
      <c r="D647" s="155" t="s">
        <v>14</v>
      </c>
      <c r="E647" s="156"/>
      <c r="F647" s="53">
        <f t="shared" si="91"/>
        <v>0</v>
      </c>
    </row>
    <row r="648" spans="1:6" ht="63" x14ac:dyDescent="0.25">
      <c r="A648" s="19">
        <f>A647+1</f>
        <v>3</v>
      </c>
      <c r="B648" s="153" t="s">
        <v>162</v>
      </c>
      <c r="C648" s="154">
        <v>64</v>
      </c>
      <c r="D648" s="155" t="s">
        <v>14</v>
      </c>
      <c r="E648" s="156"/>
      <c r="F648" s="53">
        <f t="shared" si="91"/>
        <v>0</v>
      </c>
    </row>
    <row r="649" spans="1:6" ht="63" x14ac:dyDescent="0.25">
      <c r="A649" s="19">
        <f>A648+1</f>
        <v>4</v>
      </c>
      <c r="B649" s="153" t="s">
        <v>163</v>
      </c>
      <c r="C649" s="154">
        <v>12</v>
      </c>
      <c r="D649" s="155" t="s">
        <v>14</v>
      </c>
      <c r="E649" s="156"/>
      <c r="F649" s="53">
        <f t="shared" si="91"/>
        <v>0</v>
      </c>
    </row>
    <row r="650" spans="1:6" ht="63" x14ac:dyDescent="0.25">
      <c r="A650" s="19">
        <f t="shared" ref="A650:A651" si="92">A649+1</f>
        <v>5</v>
      </c>
      <c r="B650" s="153" t="s">
        <v>196</v>
      </c>
      <c r="C650" s="154">
        <v>2</v>
      </c>
      <c r="D650" s="155" t="s">
        <v>14</v>
      </c>
      <c r="E650" s="156"/>
      <c r="F650" s="53">
        <f t="shared" si="91"/>
        <v>0</v>
      </c>
    </row>
    <row r="651" spans="1:6" ht="63" x14ac:dyDescent="0.25">
      <c r="A651" s="19">
        <f t="shared" si="92"/>
        <v>6</v>
      </c>
      <c r="B651" s="153" t="s">
        <v>164</v>
      </c>
      <c r="C651" s="154">
        <v>29</v>
      </c>
      <c r="D651" s="155" t="s">
        <v>14</v>
      </c>
      <c r="E651" s="156"/>
      <c r="F651" s="53">
        <f t="shared" si="91"/>
        <v>0</v>
      </c>
    </row>
    <row r="652" spans="1:6" s="175" customFormat="1" ht="17.45" customHeight="1" x14ac:dyDescent="0.25">
      <c r="A652" s="86"/>
      <c r="B652" s="165" t="s">
        <v>33</v>
      </c>
      <c r="C652" s="192"/>
      <c r="D652" s="193"/>
      <c r="E652" s="193"/>
      <c r="F652" s="29">
        <f>SUM(F646:F651)</f>
        <v>0</v>
      </c>
    </row>
    <row r="653" spans="1:6" s="175" customFormat="1" ht="17.45" customHeight="1" x14ac:dyDescent="0.25">
      <c r="A653" s="86"/>
      <c r="B653" s="165"/>
      <c r="C653" s="192"/>
      <c r="D653" s="193"/>
      <c r="E653" s="193"/>
      <c r="F653" s="157"/>
    </row>
    <row r="654" spans="1:6" ht="15.75" x14ac:dyDescent="0.25">
      <c r="A654" s="8" t="s">
        <v>165</v>
      </c>
      <c r="B654" s="9" t="s">
        <v>337</v>
      </c>
      <c r="C654" s="21"/>
      <c r="D654" s="22"/>
      <c r="E654" s="23"/>
      <c r="F654" s="33"/>
    </row>
    <row r="655" spans="1:6" ht="78.75" x14ac:dyDescent="0.25">
      <c r="A655" s="19">
        <v>1</v>
      </c>
      <c r="B655" s="153" t="s">
        <v>167</v>
      </c>
      <c r="C655" s="154">
        <v>3</v>
      </c>
      <c r="D655" s="155" t="s">
        <v>14</v>
      </c>
      <c r="E655" s="156"/>
      <c r="F655" s="53">
        <f t="shared" ref="F655:F658" si="93">+E655*C655</f>
        <v>0</v>
      </c>
    </row>
    <row r="656" spans="1:6" ht="78.75" x14ac:dyDescent="0.25">
      <c r="A656" s="19">
        <f>A655+1</f>
        <v>2</v>
      </c>
      <c r="B656" s="153" t="s">
        <v>168</v>
      </c>
      <c r="C656" s="154">
        <v>3</v>
      </c>
      <c r="D656" s="155" t="s">
        <v>14</v>
      </c>
      <c r="E656" s="156"/>
      <c r="F656" s="53">
        <f t="shared" si="93"/>
        <v>0</v>
      </c>
    </row>
    <row r="657" spans="1:6" ht="78.75" x14ac:dyDescent="0.25">
      <c r="A657" s="19">
        <f>A656+1</f>
        <v>3</v>
      </c>
      <c r="B657" s="153" t="s">
        <v>169</v>
      </c>
      <c r="C657" s="154">
        <v>3</v>
      </c>
      <c r="D657" s="155" t="s">
        <v>14</v>
      </c>
      <c r="E657" s="156"/>
      <c r="F657" s="53">
        <f t="shared" si="93"/>
        <v>0</v>
      </c>
    </row>
    <row r="658" spans="1:6" ht="78.75" x14ac:dyDescent="0.25">
      <c r="A658" s="19">
        <f>A657+1</f>
        <v>4</v>
      </c>
      <c r="B658" s="153" t="s">
        <v>170</v>
      </c>
      <c r="C658" s="154">
        <v>145</v>
      </c>
      <c r="D658" s="155" t="s">
        <v>14</v>
      </c>
      <c r="E658" s="156"/>
      <c r="F658" s="53">
        <f t="shared" si="93"/>
        <v>0</v>
      </c>
    </row>
    <row r="659" spans="1:6" s="175" customFormat="1" ht="17.45" customHeight="1" x14ac:dyDescent="0.25">
      <c r="A659" s="86"/>
      <c r="B659" s="165" t="s">
        <v>33</v>
      </c>
      <c r="C659" s="192"/>
      <c r="D659" s="193"/>
      <c r="E659" s="193"/>
      <c r="F659" s="29">
        <f>SUM(F655:F658)</f>
        <v>0</v>
      </c>
    </row>
    <row r="660" spans="1:6" s="175" customFormat="1" ht="17.45" customHeight="1" x14ac:dyDescent="0.25">
      <c r="A660" s="86"/>
      <c r="B660" s="165"/>
      <c r="C660" s="192"/>
      <c r="D660" s="193"/>
      <c r="E660" s="193"/>
      <c r="F660" s="157"/>
    </row>
    <row r="661" spans="1:6" ht="15.75" x14ac:dyDescent="0.25">
      <c r="A661" s="8" t="s">
        <v>171</v>
      </c>
      <c r="B661" s="9" t="s">
        <v>338</v>
      </c>
      <c r="C661" s="21"/>
      <c r="D661" s="22"/>
      <c r="E661" s="23"/>
      <c r="F661" s="33"/>
    </row>
    <row r="662" spans="1:6" ht="66" customHeight="1" x14ac:dyDescent="0.25">
      <c r="A662" s="19">
        <v>1</v>
      </c>
      <c r="B662" s="153" t="s">
        <v>173</v>
      </c>
      <c r="C662" s="154">
        <f>145*3</f>
        <v>435</v>
      </c>
      <c r="D662" s="155" t="s">
        <v>318</v>
      </c>
      <c r="E662" s="156"/>
      <c r="F662" s="53">
        <f t="shared" ref="F662:F665" si="94">+E662*C662</f>
        <v>0</v>
      </c>
    </row>
    <row r="663" spans="1:6" ht="66" customHeight="1" x14ac:dyDescent="0.25">
      <c r="A663" s="19">
        <f>A662+1</f>
        <v>2</v>
      </c>
      <c r="B663" s="153" t="s">
        <v>174</v>
      </c>
      <c r="C663" s="154">
        <f>111*40</f>
        <v>4440</v>
      </c>
      <c r="D663" s="155" t="s">
        <v>318</v>
      </c>
      <c r="E663" s="156"/>
      <c r="F663" s="53">
        <f t="shared" si="94"/>
        <v>0</v>
      </c>
    </row>
    <row r="664" spans="1:6" ht="66" customHeight="1" x14ac:dyDescent="0.25">
      <c r="A664" s="19">
        <f>A663+1</f>
        <v>3</v>
      </c>
      <c r="B664" s="153" t="s">
        <v>175</v>
      </c>
      <c r="C664" s="154">
        <f>60*29</f>
        <v>1740</v>
      </c>
      <c r="D664" s="155" t="s">
        <v>318</v>
      </c>
      <c r="E664" s="156"/>
      <c r="F664" s="53">
        <f t="shared" si="94"/>
        <v>0</v>
      </c>
    </row>
    <row r="665" spans="1:6" ht="66" customHeight="1" x14ac:dyDescent="0.25">
      <c r="A665" s="19">
        <f>A664+1</f>
        <v>4</v>
      </c>
      <c r="B665" s="153" t="s">
        <v>176</v>
      </c>
      <c r="C665" s="154">
        <v>100</v>
      </c>
      <c r="D665" s="155" t="s">
        <v>318</v>
      </c>
      <c r="E665" s="156"/>
      <c r="F665" s="53">
        <f t="shared" si="94"/>
        <v>0</v>
      </c>
    </row>
    <row r="666" spans="1:6" s="175" customFormat="1" ht="17.45" customHeight="1" x14ac:dyDescent="0.25">
      <c r="A666" s="86"/>
      <c r="B666" s="165" t="s">
        <v>33</v>
      </c>
      <c r="C666" s="192"/>
      <c r="D666" s="193"/>
      <c r="E666" s="193"/>
      <c r="F666" s="29">
        <f>SUM(F662:F665)</f>
        <v>0</v>
      </c>
    </row>
    <row r="667" spans="1:6" s="175" customFormat="1" ht="17.45" customHeight="1" x14ac:dyDescent="0.25">
      <c r="A667" s="86"/>
      <c r="B667" s="165"/>
      <c r="C667" s="192"/>
      <c r="D667" s="193"/>
      <c r="E667" s="193"/>
      <c r="F667" s="157"/>
    </row>
    <row r="668" spans="1:6" ht="15.75" x14ac:dyDescent="0.25">
      <c r="A668" s="8" t="s">
        <v>177</v>
      </c>
      <c r="B668" s="9" t="s">
        <v>339</v>
      </c>
      <c r="C668" s="21"/>
      <c r="D668" s="22"/>
      <c r="E668" s="23"/>
      <c r="F668" s="33"/>
    </row>
    <row r="669" spans="1:6" ht="83.25" customHeight="1" x14ac:dyDescent="0.25">
      <c r="A669" s="19">
        <v>1</v>
      </c>
      <c r="B669" s="153" t="s">
        <v>340</v>
      </c>
      <c r="C669" s="154">
        <f>200</f>
        <v>200</v>
      </c>
      <c r="D669" s="155" t="s">
        <v>318</v>
      </c>
      <c r="E669" s="156"/>
      <c r="F669" s="53">
        <f t="shared" ref="F669:F682" si="95">+E669*C669</f>
        <v>0</v>
      </c>
    </row>
    <row r="670" spans="1:6" ht="96" customHeight="1" x14ac:dyDescent="0.25">
      <c r="A670" s="19">
        <f>A669+1</f>
        <v>2</v>
      </c>
      <c r="B670" s="153" t="s">
        <v>341</v>
      </c>
      <c r="C670" s="154">
        <v>1</v>
      </c>
      <c r="D670" s="155" t="s">
        <v>14</v>
      </c>
      <c r="E670" s="156"/>
      <c r="F670" s="53">
        <f t="shared" si="95"/>
        <v>0</v>
      </c>
    </row>
    <row r="671" spans="1:6" ht="110.25" x14ac:dyDescent="0.25">
      <c r="A671" s="19">
        <f>A670+1</f>
        <v>3</v>
      </c>
      <c r="B671" s="153" t="s">
        <v>342</v>
      </c>
      <c r="C671" s="154">
        <v>50</v>
      </c>
      <c r="D671" s="155" t="s">
        <v>318</v>
      </c>
      <c r="E671" s="156"/>
      <c r="F671" s="53">
        <f t="shared" si="95"/>
        <v>0</v>
      </c>
    </row>
    <row r="672" spans="1:6" ht="63" x14ac:dyDescent="0.25">
      <c r="A672" s="19">
        <f>A671+1</f>
        <v>4</v>
      </c>
      <c r="B672" s="153" t="s">
        <v>343</v>
      </c>
      <c r="C672" s="154">
        <v>1</v>
      </c>
      <c r="D672" s="155" t="s">
        <v>14</v>
      </c>
      <c r="E672" s="156"/>
      <c r="F672" s="53">
        <f t="shared" si="95"/>
        <v>0</v>
      </c>
    </row>
    <row r="673" spans="1:6" ht="94.5" x14ac:dyDescent="0.25">
      <c r="A673" s="19">
        <f>A672+1</f>
        <v>5</v>
      </c>
      <c r="B673" s="153" t="s">
        <v>344</v>
      </c>
      <c r="C673" s="154">
        <v>25</v>
      </c>
      <c r="D673" s="155" t="s">
        <v>318</v>
      </c>
      <c r="E673" s="156"/>
      <c r="F673" s="53">
        <f t="shared" si="95"/>
        <v>0</v>
      </c>
    </row>
    <row r="674" spans="1:6" ht="94.5" x14ac:dyDescent="0.25">
      <c r="A674" s="19">
        <f>A673+1</f>
        <v>6</v>
      </c>
      <c r="B674" s="153" t="s">
        <v>345</v>
      </c>
      <c r="C674" s="154">
        <v>30</v>
      </c>
      <c r="D674" s="155" t="s">
        <v>318</v>
      </c>
      <c r="E674" s="156"/>
      <c r="F674" s="53">
        <f t="shared" si="95"/>
        <v>0</v>
      </c>
    </row>
    <row r="675" spans="1:6" ht="78.75" x14ac:dyDescent="0.25">
      <c r="A675" s="19">
        <f t="shared" ref="A675:A682" si="96">A674+1</f>
        <v>7</v>
      </c>
      <c r="B675" s="153" t="s">
        <v>346</v>
      </c>
      <c r="C675" s="154">
        <v>125</v>
      </c>
      <c r="D675" s="155" t="s">
        <v>318</v>
      </c>
      <c r="E675" s="156"/>
      <c r="F675" s="53">
        <f t="shared" si="95"/>
        <v>0</v>
      </c>
    </row>
    <row r="676" spans="1:6" ht="94.5" x14ac:dyDescent="0.25">
      <c r="A676" s="19">
        <f t="shared" si="96"/>
        <v>8</v>
      </c>
      <c r="B676" s="153" t="s">
        <v>347</v>
      </c>
      <c r="C676" s="154">
        <v>60</v>
      </c>
      <c r="D676" s="155" t="s">
        <v>318</v>
      </c>
      <c r="E676" s="156"/>
      <c r="F676" s="53">
        <f t="shared" si="95"/>
        <v>0</v>
      </c>
    </row>
    <row r="677" spans="1:6" ht="47.25" x14ac:dyDescent="0.25">
      <c r="A677" s="19">
        <f t="shared" si="96"/>
        <v>9</v>
      </c>
      <c r="B677" s="153" t="s">
        <v>348</v>
      </c>
      <c r="C677" s="154">
        <v>1</v>
      </c>
      <c r="D677" s="155" t="s">
        <v>14</v>
      </c>
      <c r="E677" s="156"/>
      <c r="F677" s="53">
        <f t="shared" si="95"/>
        <v>0</v>
      </c>
    </row>
    <row r="678" spans="1:6" ht="94.5" x14ac:dyDescent="0.25">
      <c r="A678" s="19">
        <f t="shared" si="96"/>
        <v>10</v>
      </c>
      <c r="B678" s="153" t="s">
        <v>349</v>
      </c>
      <c r="C678" s="154">
        <v>1</v>
      </c>
      <c r="D678" s="155" t="s">
        <v>14</v>
      </c>
      <c r="E678" s="156"/>
      <c r="F678" s="53">
        <f t="shared" si="95"/>
        <v>0</v>
      </c>
    </row>
    <row r="679" spans="1:6" ht="94.5" x14ac:dyDescent="0.25">
      <c r="A679" s="19">
        <f t="shared" si="96"/>
        <v>11</v>
      </c>
      <c r="B679" s="153" t="s">
        <v>350</v>
      </c>
      <c r="C679" s="154">
        <v>1</v>
      </c>
      <c r="D679" s="155" t="s">
        <v>14</v>
      </c>
      <c r="E679" s="156"/>
      <c r="F679" s="53">
        <f t="shared" si="95"/>
        <v>0</v>
      </c>
    </row>
    <row r="680" spans="1:6" ht="94.5" x14ac:dyDescent="0.25">
      <c r="A680" s="19">
        <f t="shared" si="96"/>
        <v>12</v>
      </c>
      <c r="B680" s="153" t="s">
        <v>351</v>
      </c>
      <c r="C680" s="154">
        <v>1</v>
      </c>
      <c r="D680" s="155" t="s">
        <v>14</v>
      </c>
      <c r="E680" s="156"/>
      <c r="F680" s="53">
        <f t="shared" si="95"/>
        <v>0</v>
      </c>
    </row>
    <row r="681" spans="1:6" ht="63" x14ac:dyDescent="0.25">
      <c r="A681" s="19">
        <f t="shared" si="96"/>
        <v>13</v>
      </c>
      <c r="B681" s="153" t="s">
        <v>352</v>
      </c>
      <c r="C681" s="154">
        <v>10</v>
      </c>
      <c r="D681" s="155" t="s">
        <v>318</v>
      </c>
      <c r="E681" s="156"/>
      <c r="F681" s="53">
        <f t="shared" si="95"/>
        <v>0</v>
      </c>
    </row>
    <row r="682" spans="1:6" ht="63" x14ac:dyDescent="0.25">
      <c r="A682" s="19">
        <f t="shared" si="96"/>
        <v>14</v>
      </c>
      <c r="B682" s="153" t="s">
        <v>181</v>
      </c>
      <c r="C682" s="154">
        <v>1</v>
      </c>
      <c r="D682" s="155" t="s">
        <v>123</v>
      </c>
      <c r="E682" s="156"/>
      <c r="F682" s="53">
        <f t="shared" si="95"/>
        <v>0</v>
      </c>
    </row>
    <row r="683" spans="1:6" s="175" customFormat="1" ht="17.45" customHeight="1" x14ac:dyDescent="0.25">
      <c r="A683" s="86"/>
      <c r="B683" s="165" t="s">
        <v>33</v>
      </c>
      <c r="C683" s="192"/>
      <c r="D683" s="193"/>
      <c r="E683" s="193"/>
      <c r="F683" s="29">
        <f>SUM(F669:F682)</f>
        <v>0</v>
      </c>
    </row>
    <row r="684" spans="1:6" s="175" customFormat="1" ht="17.45" customHeight="1" x14ac:dyDescent="0.25">
      <c r="A684" s="86"/>
      <c r="B684" s="165"/>
      <c r="C684" s="192"/>
      <c r="D684" s="193"/>
      <c r="E684" s="193"/>
      <c r="F684" s="157"/>
    </row>
    <row r="685" spans="1:6" ht="15.75" x14ac:dyDescent="0.25">
      <c r="A685" s="8" t="s">
        <v>17</v>
      </c>
      <c r="B685" s="9" t="s">
        <v>353</v>
      </c>
      <c r="C685" s="21"/>
      <c r="D685" s="22"/>
      <c r="E685" s="23"/>
      <c r="F685" s="33"/>
    </row>
    <row r="686" spans="1:6" ht="81.75" customHeight="1" x14ac:dyDescent="0.25">
      <c r="A686" s="19">
        <v>1</v>
      </c>
      <c r="B686" s="153" t="s">
        <v>183</v>
      </c>
      <c r="C686" s="154">
        <v>3</v>
      </c>
      <c r="D686" s="155" t="s">
        <v>14</v>
      </c>
      <c r="E686" s="156"/>
      <c r="F686" s="53">
        <f t="shared" ref="F686:F690" si="97">+E686*C686</f>
        <v>0</v>
      </c>
    </row>
    <row r="687" spans="1:6" ht="110.25" x14ac:dyDescent="0.25">
      <c r="A687" s="19">
        <f>A686+1</f>
        <v>2</v>
      </c>
      <c r="B687" s="153" t="s">
        <v>184</v>
      </c>
      <c r="C687" s="154">
        <v>100</v>
      </c>
      <c r="D687" s="155" t="s">
        <v>318</v>
      </c>
      <c r="E687" s="156"/>
      <c r="F687" s="53">
        <f t="shared" si="97"/>
        <v>0</v>
      </c>
    </row>
    <row r="688" spans="1:6" ht="78.75" x14ac:dyDescent="0.25">
      <c r="A688" s="19">
        <f>A687+1</f>
        <v>3</v>
      </c>
      <c r="B688" s="153" t="s">
        <v>185</v>
      </c>
      <c r="C688" s="154">
        <v>1</v>
      </c>
      <c r="D688" s="155" t="s">
        <v>14</v>
      </c>
      <c r="E688" s="156"/>
      <c r="F688" s="53">
        <f t="shared" si="97"/>
        <v>0</v>
      </c>
    </row>
    <row r="689" spans="1:6" ht="63" x14ac:dyDescent="0.25">
      <c r="A689" s="19">
        <f>A688+1</f>
        <v>4</v>
      </c>
      <c r="B689" s="153" t="s">
        <v>186</v>
      </c>
      <c r="C689" s="154">
        <v>1</v>
      </c>
      <c r="D689" s="155" t="s">
        <v>14</v>
      </c>
      <c r="E689" s="156"/>
      <c r="F689" s="53">
        <f t="shared" si="97"/>
        <v>0</v>
      </c>
    </row>
    <row r="690" spans="1:6" ht="63" x14ac:dyDescent="0.25">
      <c r="A690" s="19">
        <f>A689+1</f>
        <v>5</v>
      </c>
      <c r="B690" s="153" t="s">
        <v>187</v>
      </c>
      <c r="C690" s="154">
        <v>1</v>
      </c>
      <c r="D690" s="155" t="s">
        <v>14</v>
      </c>
      <c r="E690" s="156"/>
      <c r="F690" s="53">
        <f t="shared" si="97"/>
        <v>0</v>
      </c>
    </row>
    <row r="691" spans="1:6" s="175" customFormat="1" ht="17.45" customHeight="1" x14ac:dyDescent="0.25">
      <c r="A691" s="86"/>
      <c r="B691" s="165" t="s">
        <v>33</v>
      </c>
      <c r="C691" s="192"/>
      <c r="D691" s="193"/>
      <c r="E691" s="193"/>
      <c r="F691" s="29">
        <f>SUM(F686:F690)</f>
        <v>0</v>
      </c>
    </row>
    <row r="692" spans="1:6" s="175" customFormat="1" ht="17.45" customHeight="1" x14ac:dyDescent="0.25">
      <c r="A692" s="86"/>
      <c r="B692" s="165"/>
      <c r="C692" s="192"/>
      <c r="D692" s="193"/>
      <c r="E692" s="193"/>
      <c r="F692" s="157"/>
    </row>
    <row r="693" spans="1:6" ht="15.75" x14ac:dyDescent="0.25">
      <c r="A693" s="8" t="s">
        <v>188</v>
      </c>
      <c r="B693" s="9" t="s">
        <v>354</v>
      </c>
      <c r="C693" s="21"/>
      <c r="D693" s="22"/>
      <c r="E693" s="23"/>
      <c r="F693" s="33"/>
    </row>
    <row r="694" spans="1:6" ht="63" x14ac:dyDescent="0.25">
      <c r="A694" s="19">
        <v>1</v>
      </c>
      <c r="B694" s="153" t="s">
        <v>355</v>
      </c>
      <c r="C694" s="154">
        <v>1</v>
      </c>
      <c r="D694" s="155" t="s">
        <v>14</v>
      </c>
      <c r="E694" s="156"/>
      <c r="F694" s="53">
        <f t="shared" ref="F694:F697" si="98">+E694*C694</f>
        <v>0</v>
      </c>
    </row>
    <row r="695" spans="1:6" ht="63" x14ac:dyDescent="0.25">
      <c r="A695" s="19">
        <f>A694+1</f>
        <v>2</v>
      </c>
      <c r="B695" s="153" t="s">
        <v>356</v>
      </c>
      <c r="C695" s="154">
        <v>3</v>
      </c>
      <c r="D695" s="155" t="s">
        <v>14</v>
      </c>
      <c r="E695" s="156"/>
      <c r="F695" s="53">
        <f t="shared" si="98"/>
        <v>0</v>
      </c>
    </row>
    <row r="696" spans="1:6" ht="31.5" x14ac:dyDescent="0.25">
      <c r="A696" s="19">
        <f>A695+1</f>
        <v>3</v>
      </c>
      <c r="B696" s="153" t="s">
        <v>357</v>
      </c>
      <c r="C696" s="154">
        <v>16</v>
      </c>
      <c r="D696" s="155" t="s">
        <v>14</v>
      </c>
      <c r="E696" s="156"/>
      <c r="F696" s="53">
        <f t="shared" si="98"/>
        <v>0</v>
      </c>
    </row>
    <row r="697" spans="1:6" ht="63" x14ac:dyDescent="0.25">
      <c r="A697" s="19">
        <f>A696+1</f>
        <v>4</v>
      </c>
      <c r="B697" s="153" t="s">
        <v>191</v>
      </c>
      <c r="C697" s="154">
        <v>1</v>
      </c>
      <c r="D697" s="155" t="s">
        <v>123</v>
      </c>
      <c r="E697" s="156"/>
      <c r="F697" s="53">
        <f t="shared" si="98"/>
        <v>0</v>
      </c>
    </row>
    <row r="698" spans="1:6" s="175" customFormat="1" ht="17.45" customHeight="1" x14ac:dyDescent="0.25">
      <c r="A698" s="86"/>
      <c r="B698" s="165" t="s">
        <v>33</v>
      </c>
      <c r="C698" s="192"/>
      <c r="D698" s="193"/>
      <c r="E698" s="193"/>
      <c r="F698" s="29">
        <f>SUM(F694:F697)</f>
        <v>0</v>
      </c>
    </row>
    <row r="699" spans="1:6" x14ac:dyDescent="0.25">
      <c r="A699" s="93"/>
      <c r="B699" s="95"/>
      <c r="C699" s="93"/>
      <c r="D699" s="96"/>
      <c r="E699" s="97"/>
      <c r="F699" s="93"/>
    </row>
    <row r="700" spans="1:6" ht="47.25" x14ac:dyDescent="0.25">
      <c r="A700" s="8" t="s">
        <v>358</v>
      </c>
      <c r="B700" s="9" t="s">
        <v>193</v>
      </c>
      <c r="C700" s="21"/>
      <c r="D700" s="22"/>
      <c r="E700" s="23"/>
      <c r="F700" s="33"/>
    </row>
    <row r="701" spans="1:6" s="25" customFormat="1" ht="62.25" customHeight="1" x14ac:dyDescent="0.25">
      <c r="A701" s="19">
        <v>1</v>
      </c>
      <c r="B701" s="20" t="s">
        <v>371</v>
      </c>
      <c r="C701" s="21">
        <v>1</v>
      </c>
      <c r="D701" s="22" t="s">
        <v>123</v>
      </c>
      <c r="E701" s="221"/>
      <c r="F701" s="24">
        <f>+E701*C701</f>
        <v>0</v>
      </c>
    </row>
    <row r="702" spans="1:6" ht="31.5" x14ac:dyDescent="0.25">
      <c r="A702" s="19">
        <f>A701+1</f>
        <v>2</v>
      </c>
      <c r="B702" s="153" t="s">
        <v>359</v>
      </c>
      <c r="C702" s="154">
        <v>1</v>
      </c>
      <c r="D702" s="155" t="s">
        <v>123</v>
      </c>
      <c r="E702" s="156"/>
      <c r="F702" s="53">
        <f t="shared" ref="F702:F704" si="99">+E702*C702</f>
        <v>0</v>
      </c>
    </row>
    <row r="703" spans="1:6" ht="47.25" x14ac:dyDescent="0.25">
      <c r="A703" s="19">
        <f>A702+1</f>
        <v>3</v>
      </c>
      <c r="B703" s="153" t="s">
        <v>360</v>
      </c>
      <c r="C703" s="154">
        <v>1</v>
      </c>
      <c r="D703" s="155" t="s">
        <v>123</v>
      </c>
      <c r="E703" s="156"/>
      <c r="F703" s="53">
        <f t="shared" si="99"/>
        <v>0</v>
      </c>
    </row>
    <row r="704" spans="1:6" ht="15.75" x14ac:dyDescent="0.25">
      <c r="A704" s="19">
        <f>A703+1</f>
        <v>4</v>
      </c>
      <c r="B704" s="153" t="s">
        <v>361</v>
      </c>
      <c r="C704" s="154">
        <v>1</v>
      </c>
      <c r="D704" s="155" t="s">
        <v>123</v>
      </c>
      <c r="E704" s="156"/>
      <c r="F704" s="53">
        <f t="shared" si="99"/>
        <v>0</v>
      </c>
    </row>
    <row r="705" spans="1:6" s="175" customFormat="1" ht="17.45" customHeight="1" x14ac:dyDescent="0.25">
      <c r="A705" s="86"/>
      <c r="B705" s="165" t="s">
        <v>33</v>
      </c>
      <c r="C705" s="192"/>
      <c r="D705" s="193"/>
      <c r="E705" s="193"/>
      <c r="F705" s="29">
        <f>SUM(F701:F704)</f>
        <v>0</v>
      </c>
    </row>
    <row r="706" spans="1:6" ht="15.75" x14ac:dyDescent="0.25">
      <c r="A706" s="86"/>
      <c r="B706" s="110"/>
      <c r="C706" s="111"/>
      <c r="D706" s="112"/>
      <c r="E706" s="113"/>
      <c r="F706" s="114"/>
    </row>
    <row r="707" spans="1:6" ht="31.5" x14ac:dyDescent="0.25">
      <c r="A707" s="8" t="s">
        <v>192</v>
      </c>
      <c r="B707" s="9" t="s">
        <v>362</v>
      </c>
      <c r="C707" s="21"/>
      <c r="D707" s="22"/>
      <c r="E707" s="23"/>
      <c r="F707" s="33"/>
    </row>
    <row r="708" spans="1:6" ht="63" x14ac:dyDescent="0.25">
      <c r="A708" s="19">
        <v>1</v>
      </c>
      <c r="B708" s="153" t="s">
        <v>363</v>
      </c>
      <c r="C708" s="154">
        <v>1</v>
      </c>
      <c r="D708" s="155" t="s">
        <v>123</v>
      </c>
      <c r="E708" s="156"/>
      <c r="F708" s="53">
        <f>+E708*C708</f>
        <v>0</v>
      </c>
    </row>
    <row r="709" spans="1:6" ht="47.25" x14ac:dyDescent="0.25">
      <c r="A709" s="19">
        <f>A708+1</f>
        <v>2</v>
      </c>
      <c r="B709" s="153" t="s">
        <v>364</v>
      </c>
      <c r="C709" s="154">
        <v>1</v>
      </c>
      <c r="D709" s="155" t="s">
        <v>123</v>
      </c>
      <c r="E709" s="156"/>
      <c r="F709" s="53">
        <f t="shared" ref="F709" si="100">+E709*C709</f>
        <v>0</v>
      </c>
    </row>
    <row r="710" spans="1:6" s="175" customFormat="1" ht="17.45" customHeight="1" x14ac:dyDescent="0.25">
      <c r="A710" s="86"/>
      <c r="B710" s="165" t="s">
        <v>33</v>
      </c>
      <c r="C710" s="192"/>
      <c r="D710" s="193"/>
      <c r="E710" s="193"/>
      <c r="F710" s="29">
        <f>SUM(F708:F709)</f>
        <v>0</v>
      </c>
    </row>
    <row r="711" spans="1:6" s="25" customFormat="1" x14ac:dyDescent="0.25">
      <c r="A711" s="30"/>
      <c r="B711" s="95"/>
      <c r="C711" s="93"/>
      <c r="D711" s="96"/>
      <c r="E711" s="97"/>
      <c r="F711" s="115"/>
    </row>
    <row r="712" spans="1:6" s="25" customFormat="1" ht="24.75" customHeight="1" x14ac:dyDescent="0.25">
      <c r="A712" s="215"/>
      <c r="B712" s="216" t="s">
        <v>378</v>
      </c>
      <c r="C712" s="217"/>
      <c r="D712" s="217"/>
      <c r="E712" s="218"/>
      <c r="F712" s="219">
        <f>SUM(F396:F711)/2</f>
        <v>0</v>
      </c>
    </row>
    <row r="713" spans="1:6" s="25" customFormat="1" ht="15.75" x14ac:dyDescent="0.25">
      <c r="A713" s="27"/>
      <c r="B713" s="20"/>
      <c r="C713" s="21"/>
      <c r="D713" s="22"/>
      <c r="E713" s="23"/>
      <c r="F713" s="39"/>
    </row>
    <row r="714" spans="1:6" s="25" customFormat="1" x14ac:dyDescent="0.25">
      <c r="A714" s="30"/>
      <c r="B714" s="95"/>
      <c r="C714" s="93"/>
      <c r="D714" s="96"/>
      <c r="E714" s="97"/>
      <c r="F714" s="115"/>
    </row>
    <row r="715" spans="1:6" s="25" customFormat="1" ht="30" customHeight="1" x14ac:dyDescent="0.25">
      <c r="A715" s="116"/>
      <c r="B715" s="117" t="s">
        <v>381</v>
      </c>
      <c r="C715" s="118"/>
      <c r="D715" s="118"/>
      <c r="E715" s="119"/>
      <c r="F715" s="120">
        <f>+F394+F712</f>
        <v>0</v>
      </c>
    </row>
    <row r="716" spans="1:6" s="25" customFormat="1" ht="15.75" x14ac:dyDescent="0.25">
      <c r="A716" s="121"/>
      <c r="B716" s="122" t="s">
        <v>200</v>
      </c>
      <c r="C716" s="22"/>
      <c r="D716" s="22"/>
      <c r="E716" s="21"/>
      <c r="F716" s="36"/>
    </row>
    <row r="717" spans="1:6" s="25" customFormat="1" ht="15.75" x14ac:dyDescent="0.25">
      <c r="A717" s="121">
        <v>1</v>
      </c>
      <c r="B717" s="123" t="s">
        <v>201</v>
      </c>
      <c r="C717" s="124">
        <v>0.1</v>
      </c>
      <c r="D717" s="22"/>
      <c r="E717" s="21"/>
      <c r="F717" s="125">
        <f>$F$715*C717</f>
        <v>0</v>
      </c>
    </row>
    <row r="718" spans="1:6" s="25" customFormat="1" ht="15.75" x14ac:dyDescent="0.25">
      <c r="A718" s="121">
        <v>2</v>
      </c>
      <c r="B718" s="123" t="s">
        <v>202</v>
      </c>
      <c r="C718" s="124">
        <v>0.03</v>
      </c>
      <c r="D718" s="22"/>
      <c r="E718" s="21"/>
      <c r="F718" s="125">
        <f t="shared" ref="F718:F723" si="101">$F$715*C718</f>
        <v>0</v>
      </c>
    </row>
    <row r="719" spans="1:6" s="25" customFormat="1" ht="15.75" x14ac:dyDescent="0.25">
      <c r="A719" s="121">
        <v>3</v>
      </c>
      <c r="B719" s="123" t="s">
        <v>203</v>
      </c>
      <c r="C719" s="124">
        <v>1.4999999999999999E-2</v>
      </c>
      <c r="D719" s="22"/>
      <c r="E719" s="21"/>
      <c r="F719" s="125">
        <f t="shared" si="101"/>
        <v>0</v>
      </c>
    </row>
    <row r="720" spans="1:6" s="25" customFormat="1" ht="15.75" x14ac:dyDescent="0.25">
      <c r="A720" s="121">
        <v>4</v>
      </c>
      <c r="B720" s="123" t="s">
        <v>379</v>
      </c>
      <c r="C720" s="124">
        <v>0.05</v>
      </c>
      <c r="D720" s="22"/>
      <c r="E720" s="21"/>
      <c r="F720" s="125">
        <f t="shared" si="101"/>
        <v>0</v>
      </c>
    </row>
    <row r="721" spans="1:39" s="25" customFormat="1" ht="15.75" x14ac:dyDescent="0.25">
      <c r="A721" s="121">
        <v>5</v>
      </c>
      <c r="B721" s="123" t="s">
        <v>204</v>
      </c>
      <c r="C721" s="124">
        <v>0.05</v>
      </c>
      <c r="D721" s="22"/>
      <c r="E721" s="21"/>
      <c r="F721" s="125">
        <f t="shared" si="101"/>
        <v>0</v>
      </c>
    </row>
    <row r="722" spans="1:39" s="25" customFormat="1" ht="15.75" x14ac:dyDescent="0.25">
      <c r="A722" s="121">
        <v>6</v>
      </c>
      <c r="B722" s="123" t="s">
        <v>205</v>
      </c>
      <c r="C722" s="124">
        <v>0.01</v>
      </c>
      <c r="D722" s="22"/>
      <c r="E722" s="21"/>
      <c r="F722" s="125">
        <f t="shared" si="101"/>
        <v>0</v>
      </c>
    </row>
    <row r="723" spans="1:39" s="25" customFormat="1" ht="15.75" x14ac:dyDescent="0.25">
      <c r="A723" s="121">
        <v>7</v>
      </c>
      <c r="B723" s="123" t="s">
        <v>206</v>
      </c>
      <c r="C723" s="124">
        <v>1E-3</v>
      </c>
      <c r="D723" s="22"/>
      <c r="E723" s="21"/>
      <c r="F723" s="125">
        <f t="shared" si="101"/>
        <v>0</v>
      </c>
    </row>
    <row r="724" spans="1:39" ht="15.75" x14ac:dyDescent="0.25">
      <c r="A724" s="121">
        <v>8</v>
      </c>
      <c r="B724" s="123" t="s">
        <v>207</v>
      </c>
      <c r="C724" s="124">
        <v>4.4999999999999998E-2</v>
      </c>
      <c r="D724" s="128"/>
      <c r="E724" s="129"/>
      <c r="F724" s="130">
        <f>+C724*F715</f>
        <v>0</v>
      </c>
      <c r="I724" s="131"/>
      <c r="J724" s="131"/>
      <c r="K724" s="131"/>
      <c r="L724" s="131"/>
      <c r="M724" s="131"/>
      <c r="N724" s="131"/>
      <c r="O724" s="131"/>
      <c r="P724" s="131"/>
      <c r="Q724" s="131"/>
      <c r="R724" s="131"/>
      <c r="S724" s="131"/>
      <c r="T724" s="131"/>
      <c r="U724" s="131"/>
      <c r="V724" s="131"/>
      <c r="W724" s="131"/>
      <c r="X724" s="131"/>
      <c r="Y724" s="131"/>
      <c r="Z724" s="131"/>
      <c r="AA724" s="131"/>
      <c r="AB724" s="131"/>
      <c r="AC724" s="131"/>
      <c r="AD724" s="131"/>
      <c r="AE724" s="131"/>
      <c r="AF724" s="131"/>
      <c r="AG724" s="131"/>
      <c r="AH724" s="131"/>
      <c r="AI724" s="131"/>
      <c r="AJ724" s="131"/>
      <c r="AK724" s="131"/>
      <c r="AL724" s="131"/>
      <c r="AM724" s="131"/>
    </row>
    <row r="725" spans="1:39" s="25" customFormat="1" ht="31.5" x14ac:dyDescent="0.25">
      <c r="A725" s="121">
        <v>9</v>
      </c>
      <c r="B725" s="126" t="s">
        <v>208</v>
      </c>
      <c r="C725" s="127">
        <v>0.01</v>
      </c>
      <c r="D725" s="22"/>
      <c r="E725" s="21"/>
      <c r="F725" s="130">
        <f>+C725*F716</f>
        <v>0</v>
      </c>
    </row>
    <row r="726" spans="1:39" s="25" customFormat="1" ht="15.75" x14ac:dyDescent="0.25">
      <c r="A726" s="245">
        <v>10</v>
      </c>
      <c r="B726" s="250" t="s">
        <v>382</v>
      </c>
      <c r="C726" s="246"/>
      <c r="D726" s="247"/>
      <c r="E726" s="248"/>
      <c r="F726" s="249">
        <f>SUM(F717:F725)</f>
        <v>0</v>
      </c>
    </row>
    <row r="727" spans="1:39" s="25" customFormat="1" ht="32.25" thickBot="1" x14ac:dyDescent="0.3">
      <c r="A727" s="132">
        <v>11</v>
      </c>
      <c r="B727" s="133" t="s">
        <v>370</v>
      </c>
      <c r="C727" s="134"/>
      <c r="D727" s="135"/>
      <c r="E727" s="136"/>
      <c r="F727" s="137">
        <f>+F726+F715</f>
        <v>0</v>
      </c>
    </row>
    <row r="728" spans="1:39" ht="15.75" x14ac:dyDescent="0.25">
      <c r="A728" s="138"/>
      <c r="B728" s="139"/>
      <c r="C728" s="140"/>
      <c r="D728" s="141"/>
      <c r="E728" s="142"/>
      <c r="F728" s="2"/>
    </row>
    <row r="729" spans="1:39" ht="15.75" x14ac:dyDescent="0.25">
      <c r="A729" s="138"/>
      <c r="B729" s="1"/>
      <c r="C729" s="143" t="s">
        <v>380</v>
      </c>
      <c r="D729" s="141"/>
      <c r="E729" s="142"/>
      <c r="F729" s="2" t="s">
        <v>380</v>
      </c>
    </row>
    <row r="730" spans="1:39" ht="15.75" x14ac:dyDescent="0.25">
      <c r="A730" s="144"/>
      <c r="B730" s="145"/>
      <c r="C730" s="146"/>
      <c r="D730" s="147"/>
      <c r="E730" s="147"/>
      <c r="F730" s="147"/>
    </row>
    <row r="731" spans="1:39" ht="15.75" x14ac:dyDescent="0.25">
      <c r="A731" s="144"/>
      <c r="B731" s="145"/>
      <c r="C731" s="146"/>
      <c r="D731" s="147"/>
      <c r="E731" s="147"/>
      <c r="F731" s="147"/>
    </row>
    <row r="732" spans="1:39" ht="15.75" x14ac:dyDescent="0.25">
      <c r="A732" s="144"/>
      <c r="C732" s="146"/>
      <c r="D732" s="147"/>
      <c r="E732" s="147"/>
      <c r="F732" s="147"/>
    </row>
    <row r="733" spans="1:39" ht="15.75" x14ac:dyDescent="0.25">
      <c r="A733" s="144"/>
      <c r="C733" s="146"/>
      <c r="D733" s="147"/>
      <c r="E733" s="147"/>
      <c r="F733" s="147"/>
    </row>
    <row r="734" spans="1:39" ht="15.75" x14ac:dyDescent="0.25">
      <c r="A734" s="144"/>
      <c r="C734" s="146"/>
      <c r="D734" s="147"/>
      <c r="E734" s="147"/>
      <c r="F734" s="147"/>
    </row>
    <row r="735" spans="1:39" ht="15.75" x14ac:dyDescent="0.25">
      <c r="A735" s="144"/>
      <c r="C735" s="146"/>
      <c r="D735" s="147"/>
      <c r="E735" s="147"/>
      <c r="F735" s="147"/>
    </row>
    <row r="736" spans="1:39" ht="15.75" x14ac:dyDescent="0.25">
      <c r="A736" s="144"/>
      <c r="B736" s="145"/>
      <c r="C736" s="146"/>
      <c r="D736" s="147"/>
      <c r="E736" s="147"/>
      <c r="F736" s="147"/>
    </row>
    <row r="737" spans="1:6" ht="15.75" x14ac:dyDescent="0.25">
      <c r="A737" s="144"/>
      <c r="B737" s="145"/>
      <c r="C737" s="146"/>
      <c r="D737" s="149"/>
      <c r="E737" s="146"/>
      <c r="F737" s="146"/>
    </row>
    <row r="738" spans="1:6" ht="15.75" x14ac:dyDescent="0.25">
      <c r="A738" s="144"/>
      <c r="B738" s="145"/>
      <c r="C738" s="146"/>
      <c r="D738" s="149"/>
      <c r="E738" s="146"/>
      <c r="F738" s="146"/>
    </row>
    <row r="739" spans="1:6" ht="15.75" x14ac:dyDescent="0.25">
      <c r="A739" s="144"/>
      <c r="B739" s="145"/>
      <c r="C739" s="146"/>
      <c r="D739" s="149"/>
      <c r="E739" s="146"/>
      <c r="F739" s="146"/>
    </row>
    <row r="740" spans="1:6" ht="15.75" x14ac:dyDescent="0.25">
      <c r="A740" s="144"/>
      <c r="B740" s="145"/>
      <c r="C740" s="146"/>
      <c r="D740" s="149"/>
      <c r="E740" s="146"/>
      <c r="F740" s="146"/>
    </row>
    <row r="741" spans="1:6" ht="15.75" x14ac:dyDescent="0.25">
      <c r="A741" s="144"/>
      <c r="B741" s="150"/>
      <c r="C741" s="146"/>
      <c r="D741" s="149"/>
      <c r="E741" s="146"/>
      <c r="F741" s="146"/>
    </row>
    <row r="742" spans="1:6" ht="15.75" x14ac:dyDescent="0.25">
      <c r="A742" s="144"/>
      <c r="B742" s="150"/>
      <c r="C742" s="146"/>
      <c r="D742" s="149"/>
      <c r="E742" s="146"/>
      <c r="F742" s="146"/>
    </row>
    <row r="743" spans="1:6" ht="15.75" x14ac:dyDescent="0.25">
      <c r="A743" s="144"/>
      <c r="B743" s="150"/>
      <c r="C743" s="146"/>
      <c r="D743" s="149"/>
      <c r="E743" s="146"/>
      <c r="F743" s="146"/>
    </row>
    <row r="744" spans="1:6" ht="15.75" x14ac:dyDescent="0.25">
      <c r="A744" s="144"/>
      <c r="B744" s="150"/>
      <c r="C744" s="146"/>
      <c r="D744" s="149"/>
      <c r="E744" s="146"/>
      <c r="F744" s="146"/>
    </row>
    <row r="745" spans="1:6" ht="15.75" x14ac:dyDescent="0.25">
      <c r="A745" s="144"/>
      <c r="B745" s="150"/>
      <c r="C745" s="146"/>
      <c r="D745" s="149"/>
      <c r="E745" s="146"/>
      <c r="F745" s="146"/>
    </row>
    <row r="746" spans="1:6" ht="15.75" x14ac:dyDescent="0.25">
      <c r="A746" s="144"/>
      <c r="B746" s="150"/>
      <c r="C746" s="146"/>
      <c r="D746" s="149"/>
      <c r="E746" s="146"/>
      <c r="F746" s="146"/>
    </row>
    <row r="747" spans="1:6" ht="15.75" x14ac:dyDescent="0.25">
      <c r="A747" s="144"/>
      <c r="B747" s="150"/>
      <c r="C747" s="146"/>
      <c r="D747" s="149"/>
      <c r="E747" s="146"/>
      <c r="F747" s="146"/>
    </row>
    <row r="748" spans="1:6" ht="15.75" x14ac:dyDescent="0.25">
      <c r="A748" s="144"/>
      <c r="B748" s="150"/>
      <c r="C748" s="146"/>
      <c r="D748" s="149"/>
      <c r="E748" s="146"/>
      <c r="F748" s="146"/>
    </row>
    <row r="749" spans="1:6" ht="15.75" x14ac:dyDescent="0.25">
      <c r="A749" s="144"/>
      <c r="B749" s="150"/>
      <c r="C749" s="146"/>
      <c r="D749" s="149"/>
      <c r="E749" s="146"/>
      <c r="F749" s="146"/>
    </row>
    <row r="750" spans="1:6" ht="15.75" x14ac:dyDescent="0.25">
      <c r="A750" s="144"/>
      <c r="B750" s="150"/>
      <c r="C750" s="146"/>
      <c r="D750" s="149"/>
      <c r="E750" s="146"/>
      <c r="F750" s="146"/>
    </row>
    <row r="751" spans="1:6" ht="15.75" x14ac:dyDescent="0.25">
      <c r="A751" s="144"/>
      <c r="B751" s="150"/>
      <c r="C751" s="146"/>
      <c r="D751" s="149"/>
      <c r="E751" s="146"/>
      <c r="F751" s="146"/>
    </row>
    <row r="752" spans="1:6" ht="15.75" x14ac:dyDescent="0.25">
      <c r="A752" s="144"/>
      <c r="B752" s="150"/>
      <c r="C752" s="146"/>
      <c r="D752" s="149"/>
      <c r="E752" s="146"/>
      <c r="F752" s="146"/>
    </row>
    <row r="753" spans="1:6" ht="15.75" x14ac:dyDescent="0.25">
      <c r="A753" s="144"/>
      <c r="B753" s="150"/>
      <c r="C753" s="146"/>
      <c r="D753" s="149"/>
      <c r="E753" s="146"/>
      <c r="F753" s="146"/>
    </row>
    <row r="754" spans="1:6" ht="15.75" x14ac:dyDescent="0.25">
      <c r="A754" s="144"/>
      <c r="B754" s="150"/>
      <c r="C754" s="146"/>
      <c r="D754" s="149"/>
      <c r="E754" s="146"/>
      <c r="F754" s="146"/>
    </row>
    <row r="755" spans="1:6" ht="15.75" x14ac:dyDescent="0.25">
      <c r="A755" s="144"/>
      <c r="B755" s="150"/>
      <c r="C755" s="146"/>
      <c r="D755" s="149"/>
      <c r="E755" s="146"/>
      <c r="F755" s="146"/>
    </row>
    <row r="756" spans="1:6" ht="15.75" x14ac:dyDescent="0.25">
      <c r="A756" s="144"/>
      <c r="B756" s="150"/>
      <c r="C756" s="146"/>
      <c r="D756" s="149"/>
      <c r="E756" s="146"/>
      <c r="F756" s="146"/>
    </row>
    <row r="757" spans="1:6" ht="15.75" x14ac:dyDescent="0.25">
      <c r="A757" s="144"/>
      <c r="B757" s="150"/>
      <c r="C757" s="146"/>
      <c r="D757" s="149"/>
      <c r="E757" s="146"/>
      <c r="F757" s="146"/>
    </row>
    <row r="758" spans="1:6" ht="15.75" x14ac:dyDescent="0.25">
      <c r="A758" s="144"/>
      <c r="B758" s="150"/>
      <c r="C758" s="146"/>
      <c r="D758" s="149"/>
      <c r="E758" s="146"/>
      <c r="F758" s="146"/>
    </row>
    <row r="759" spans="1:6" ht="15.75" x14ac:dyDescent="0.25">
      <c r="A759" s="144"/>
      <c r="B759" s="150"/>
      <c r="C759" s="146"/>
      <c r="D759" s="149"/>
      <c r="E759" s="146"/>
      <c r="F759" s="146"/>
    </row>
    <row r="760" spans="1:6" ht="15.75" x14ac:dyDescent="0.25">
      <c r="A760" s="144"/>
      <c r="B760" s="150"/>
      <c r="C760" s="146"/>
      <c r="D760" s="149"/>
      <c r="E760" s="146"/>
      <c r="F760" s="146"/>
    </row>
    <row r="761" spans="1:6" ht="15.75" x14ac:dyDescent="0.25">
      <c r="A761" s="144"/>
      <c r="B761" s="150"/>
      <c r="C761" s="146"/>
      <c r="D761" s="149"/>
      <c r="E761" s="146"/>
      <c r="F761" s="146"/>
    </row>
    <row r="762" spans="1:6" ht="15.75" x14ac:dyDescent="0.25">
      <c r="A762" s="144"/>
      <c r="B762" s="150"/>
      <c r="C762" s="146"/>
      <c r="D762" s="149"/>
      <c r="E762" s="146"/>
      <c r="F762" s="146"/>
    </row>
    <row r="763" spans="1:6" ht="15.75" x14ac:dyDescent="0.25">
      <c r="A763" s="144"/>
      <c r="B763" s="150"/>
      <c r="C763" s="146"/>
      <c r="D763" s="149"/>
      <c r="E763" s="146"/>
      <c r="F763" s="146"/>
    </row>
    <row r="764" spans="1:6" ht="15.75" x14ac:dyDescent="0.25">
      <c r="A764" s="144"/>
      <c r="B764" s="150"/>
      <c r="C764" s="146"/>
      <c r="D764" s="149"/>
      <c r="E764" s="146"/>
      <c r="F764" s="146"/>
    </row>
    <row r="765" spans="1:6" ht="15.75" x14ac:dyDescent="0.25">
      <c r="A765" s="144"/>
      <c r="B765" s="150"/>
      <c r="C765" s="146"/>
      <c r="D765" s="149"/>
      <c r="E765" s="146"/>
      <c r="F765" s="146"/>
    </row>
    <row r="766" spans="1:6" ht="15.75" x14ac:dyDescent="0.25">
      <c r="A766" s="144"/>
      <c r="B766" s="150"/>
      <c r="C766" s="146"/>
      <c r="D766" s="149"/>
      <c r="E766" s="146"/>
      <c r="F766" s="146"/>
    </row>
    <row r="767" spans="1:6" ht="15.75" x14ac:dyDescent="0.25">
      <c r="A767" s="144"/>
      <c r="B767" s="150"/>
      <c r="C767" s="146"/>
      <c r="D767" s="149"/>
      <c r="E767" s="146"/>
      <c r="F767" s="146"/>
    </row>
    <row r="768" spans="1:6" ht="15.75" x14ac:dyDescent="0.25">
      <c r="A768" s="144"/>
      <c r="B768" s="150"/>
      <c r="C768" s="146"/>
      <c r="D768" s="149"/>
      <c r="E768" s="146"/>
      <c r="F768" s="146"/>
    </row>
    <row r="769" spans="1:6" ht="15.75" x14ac:dyDescent="0.25">
      <c r="A769" s="144"/>
      <c r="B769" s="150"/>
      <c r="C769" s="146"/>
      <c r="D769" s="149"/>
      <c r="E769" s="146"/>
      <c r="F769" s="146"/>
    </row>
    <row r="770" spans="1:6" ht="15.75" x14ac:dyDescent="0.25">
      <c r="A770" s="144"/>
      <c r="B770" s="150"/>
      <c r="C770" s="146"/>
      <c r="D770" s="149"/>
      <c r="E770" s="146"/>
      <c r="F770" s="146"/>
    </row>
    <row r="771" spans="1:6" ht="15.75" x14ac:dyDescent="0.25">
      <c r="A771" s="144"/>
      <c r="B771" s="150"/>
      <c r="C771" s="146"/>
      <c r="D771" s="149"/>
      <c r="E771" s="146"/>
      <c r="F771" s="146"/>
    </row>
    <row r="772" spans="1:6" ht="15.75" x14ac:dyDescent="0.25">
      <c r="A772" s="144"/>
      <c r="B772" s="150"/>
      <c r="C772" s="146"/>
      <c r="D772" s="149"/>
      <c r="E772" s="146"/>
      <c r="F772" s="146"/>
    </row>
    <row r="773" spans="1:6" ht="15.75" x14ac:dyDescent="0.25">
      <c r="A773" s="144"/>
      <c r="B773" s="150"/>
      <c r="C773" s="146"/>
      <c r="D773" s="149"/>
      <c r="E773" s="146"/>
      <c r="F773" s="146"/>
    </row>
    <row r="774" spans="1:6" ht="15.75" x14ac:dyDescent="0.25">
      <c r="A774" s="144"/>
      <c r="B774" s="150"/>
      <c r="C774" s="146"/>
      <c r="D774" s="149"/>
      <c r="E774" s="146"/>
      <c r="F774" s="146"/>
    </row>
    <row r="775" spans="1:6" ht="15.75" x14ac:dyDescent="0.25">
      <c r="A775" s="144"/>
      <c r="B775" s="150"/>
      <c r="C775" s="146"/>
      <c r="D775" s="149"/>
      <c r="E775" s="146"/>
      <c r="F775" s="146"/>
    </row>
    <row r="776" spans="1:6" ht="15.75" x14ac:dyDescent="0.25">
      <c r="A776" s="144"/>
      <c r="B776" s="150"/>
      <c r="C776" s="146"/>
      <c r="D776" s="149"/>
      <c r="E776" s="146"/>
      <c r="F776" s="146"/>
    </row>
    <row r="777" spans="1:6" ht="15.75" x14ac:dyDescent="0.25">
      <c r="A777" s="144"/>
      <c r="B777" s="150"/>
      <c r="C777" s="146"/>
      <c r="D777" s="149"/>
      <c r="E777" s="146"/>
      <c r="F777" s="146"/>
    </row>
    <row r="778" spans="1:6" ht="15.75" x14ac:dyDescent="0.25">
      <c r="A778" s="144"/>
      <c r="B778" s="150"/>
      <c r="C778" s="146"/>
      <c r="D778" s="149"/>
      <c r="E778" s="146"/>
      <c r="F778" s="146"/>
    </row>
    <row r="779" spans="1:6" ht="15.75" x14ac:dyDescent="0.25">
      <c r="A779" s="144"/>
      <c r="B779" s="150"/>
      <c r="C779" s="146"/>
      <c r="D779" s="149"/>
      <c r="E779" s="146"/>
      <c r="F779" s="146"/>
    </row>
    <row r="780" spans="1:6" ht="15.75" x14ac:dyDescent="0.25">
      <c r="A780" s="144"/>
      <c r="B780" s="150"/>
      <c r="C780" s="146"/>
      <c r="D780" s="149"/>
      <c r="E780" s="146"/>
      <c r="F780" s="146"/>
    </row>
    <row r="781" spans="1:6" ht="15.75" x14ac:dyDescent="0.25">
      <c r="A781" s="144"/>
      <c r="B781" s="150"/>
      <c r="C781" s="146"/>
      <c r="D781" s="149"/>
      <c r="E781" s="146"/>
      <c r="F781" s="146"/>
    </row>
    <row r="782" spans="1:6" ht="15.75" x14ac:dyDescent="0.25">
      <c r="A782" s="144"/>
      <c r="B782" s="150"/>
      <c r="C782" s="146"/>
      <c r="D782" s="149"/>
      <c r="E782" s="146"/>
      <c r="F782" s="146"/>
    </row>
    <row r="783" spans="1:6" ht="15.75" x14ac:dyDescent="0.25">
      <c r="A783" s="144"/>
      <c r="B783" s="150"/>
      <c r="C783" s="146"/>
      <c r="D783" s="149"/>
      <c r="E783" s="146"/>
      <c r="F783" s="146"/>
    </row>
    <row r="784" spans="1:6" ht="15.75" x14ac:dyDescent="0.25">
      <c r="A784" s="144"/>
      <c r="B784" s="150"/>
      <c r="C784" s="146"/>
      <c r="D784" s="149"/>
      <c r="E784" s="146"/>
      <c r="F784" s="146"/>
    </row>
    <row r="785" spans="1:6" ht="15.75" x14ac:dyDescent="0.25">
      <c r="A785" s="144"/>
      <c r="B785" s="150"/>
      <c r="C785" s="146"/>
      <c r="D785" s="149"/>
      <c r="E785" s="146"/>
      <c r="F785" s="146"/>
    </row>
    <row r="786" spans="1:6" ht="15.75" x14ac:dyDescent="0.25">
      <c r="A786" s="144"/>
      <c r="B786" s="150"/>
      <c r="C786" s="146"/>
      <c r="D786" s="149"/>
      <c r="E786" s="146"/>
      <c r="F786" s="146"/>
    </row>
    <row r="787" spans="1:6" ht="15.75" x14ac:dyDescent="0.25">
      <c r="A787" s="144"/>
      <c r="B787" s="150"/>
      <c r="C787" s="146"/>
      <c r="D787" s="149"/>
      <c r="E787" s="146"/>
      <c r="F787" s="146"/>
    </row>
    <row r="788" spans="1:6" ht="15.75" x14ac:dyDescent="0.25">
      <c r="A788" s="144"/>
      <c r="B788" s="150"/>
      <c r="C788" s="146"/>
      <c r="D788" s="149"/>
      <c r="E788" s="146"/>
      <c r="F788" s="146"/>
    </row>
    <row r="789" spans="1:6" ht="15.75" x14ac:dyDescent="0.25">
      <c r="A789" s="144"/>
      <c r="B789" s="150"/>
      <c r="C789" s="146"/>
      <c r="D789" s="149"/>
      <c r="E789" s="146"/>
      <c r="F789" s="146"/>
    </row>
    <row r="790" spans="1:6" ht="15.75" x14ac:dyDescent="0.25">
      <c r="A790" s="144"/>
      <c r="B790" s="150"/>
      <c r="C790" s="146"/>
      <c r="D790" s="149"/>
      <c r="E790" s="146"/>
      <c r="F790" s="146"/>
    </row>
    <row r="791" spans="1:6" ht="15.75" x14ac:dyDescent="0.25">
      <c r="A791" s="144"/>
      <c r="B791" s="150"/>
      <c r="C791" s="146"/>
      <c r="D791" s="149"/>
      <c r="E791" s="146"/>
      <c r="F791" s="146"/>
    </row>
    <row r="792" spans="1:6" ht="15.75" x14ac:dyDescent="0.25">
      <c r="A792" s="144"/>
      <c r="B792" s="150"/>
      <c r="C792" s="146"/>
      <c r="D792" s="149"/>
      <c r="E792" s="146"/>
      <c r="F792" s="146"/>
    </row>
    <row r="793" spans="1:6" ht="15.75" x14ac:dyDescent="0.25">
      <c r="A793" s="144"/>
      <c r="B793" s="150"/>
      <c r="C793" s="146"/>
      <c r="D793" s="149"/>
      <c r="E793" s="146"/>
      <c r="F793" s="146"/>
    </row>
    <row r="794" spans="1:6" ht="15.75" x14ac:dyDescent="0.25">
      <c r="A794" s="144"/>
      <c r="B794" s="150"/>
      <c r="C794" s="146"/>
      <c r="D794" s="149"/>
      <c r="E794" s="146"/>
      <c r="F794" s="146"/>
    </row>
    <row r="795" spans="1:6" ht="15.75" x14ac:dyDescent="0.25">
      <c r="A795" s="144"/>
      <c r="B795" s="150"/>
      <c r="C795" s="146"/>
      <c r="D795" s="149"/>
      <c r="E795" s="146"/>
      <c r="F795" s="146"/>
    </row>
    <row r="796" spans="1:6" ht="15.75" x14ac:dyDescent="0.25">
      <c r="A796" s="144"/>
      <c r="B796" s="150"/>
      <c r="C796" s="146"/>
      <c r="D796" s="149"/>
      <c r="E796" s="146"/>
      <c r="F796" s="146"/>
    </row>
    <row r="797" spans="1:6" ht="15.75" x14ac:dyDescent="0.25">
      <c r="A797" s="144"/>
      <c r="B797" s="150"/>
      <c r="C797" s="146"/>
      <c r="D797" s="149"/>
      <c r="E797" s="146"/>
      <c r="F797" s="146"/>
    </row>
    <row r="798" spans="1:6" ht="15.75" x14ac:dyDescent="0.25">
      <c r="A798" s="144"/>
      <c r="B798" s="150"/>
      <c r="C798" s="146"/>
      <c r="D798" s="149"/>
      <c r="E798" s="146"/>
      <c r="F798" s="146"/>
    </row>
    <row r="799" spans="1:6" ht="15.75" x14ac:dyDescent="0.25">
      <c r="A799" s="144"/>
      <c r="B799" s="150"/>
      <c r="C799" s="146"/>
      <c r="D799" s="149"/>
      <c r="E799" s="146"/>
      <c r="F799" s="146"/>
    </row>
    <row r="800" spans="1:6" ht="15.75" x14ac:dyDescent="0.25">
      <c r="A800" s="144"/>
      <c r="B800" s="150"/>
      <c r="C800" s="146"/>
      <c r="D800" s="149"/>
      <c r="E800" s="146"/>
      <c r="F800" s="146"/>
    </row>
    <row r="801" spans="1:6" ht="15.75" x14ac:dyDescent="0.25">
      <c r="A801" s="144"/>
      <c r="B801" s="150"/>
      <c r="C801" s="146"/>
      <c r="D801" s="149"/>
      <c r="E801" s="146"/>
      <c r="F801" s="146"/>
    </row>
    <row r="802" spans="1:6" ht="15.75" x14ac:dyDescent="0.25">
      <c r="A802" s="144"/>
      <c r="B802" s="150"/>
      <c r="C802" s="146"/>
      <c r="D802" s="149"/>
      <c r="E802" s="146"/>
      <c r="F802" s="146"/>
    </row>
    <row r="803" spans="1:6" ht="15.75" x14ac:dyDescent="0.25">
      <c r="A803" s="144"/>
      <c r="B803" s="150"/>
      <c r="C803" s="146"/>
      <c r="D803" s="149"/>
      <c r="E803" s="146"/>
      <c r="F803" s="146"/>
    </row>
    <row r="804" spans="1:6" ht="15.75" x14ac:dyDescent="0.25">
      <c r="A804" s="144"/>
      <c r="B804" s="150"/>
      <c r="C804" s="146"/>
      <c r="D804" s="149"/>
      <c r="E804" s="146"/>
      <c r="F804" s="146"/>
    </row>
    <row r="805" spans="1:6" ht="15.75" x14ac:dyDescent="0.25">
      <c r="A805" s="144"/>
      <c r="B805" s="150"/>
      <c r="C805" s="146"/>
      <c r="D805" s="149"/>
      <c r="E805" s="146"/>
      <c r="F805" s="146"/>
    </row>
    <row r="806" spans="1:6" ht="15.75" x14ac:dyDescent="0.25">
      <c r="A806" s="144"/>
      <c r="B806" s="150"/>
      <c r="C806" s="146"/>
      <c r="D806" s="149"/>
      <c r="E806" s="146"/>
      <c r="F806" s="146"/>
    </row>
    <row r="807" spans="1:6" ht="15.75" x14ac:dyDescent="0.25">
      <c r="A807" s="144"/>
      <c r="B807" s="150"/>
      <c r="C807" s="146"/>
      <c r="D807" s="149"/>
      <c r="E807" s="146"/>
      <c r="F807" s="146"/>
    </row>
    <row r="808" spans="1:6" ht="15.75" x14ac:dyDescent="0.25">
      <c r="A808" s="144"/>
      <c r="B808" s="150"/>
      <c r="C808" s="146"/>
      <c r="D808" s="149"/>
      <c r="E808" s="146"/>
      <c r="F808" s="146"/>
    </row>
    <row r="809" spans="1:6" ht="15.75" x14ac:dyDescent="0.25">
      <c r="A809" s="144"/>
      <c r="B809" s="150"/>
      <c r="C809" s="146"/>
      <c r="D809" s="149"/>
      <c r="E809" s="146"/>
      <c r="F809" s="146"/>
    </row>
    <row r="810" spans="1:6" ht="15.75" x14ac:dyDescent="0.25">
      <c r="A810" s="144"/>
      <c r="B810" s="150"/>
      <c r="C810" s="146"/>
      <c r="D810" s="149"/>
      <c r="E810" s="146"/>
      <c r="F810" s="146"/>
    </row>
    <row r="811" spans="1:6" ht="15.75" x14ac:dyDescent="0.25">
      <c r="A811" s="144"/>
      <c r="B811" s="150"/>
      <c r="C811" s="146"/>
      <c r="D811" s="149"/>
      <c r="E811" s="146"/>
      <c r="F811" s="146"/>
    </row>
    <row r="812" spans="1:6" ht="15.75" x14ac:dyDescent="0.25">
      <c r="A812" s="144"/>
      <c r="B812" s="150"/>
      <c r="C812" s="146"/>
      <c r="D812" s="149"/>
      <c r="E812" s="146"/>
      <c r="F812" s="146"/>
    </row>
    <row r="813" spans="1:6" ht="15.75" x14ac:dyDescent="0.25">
      <c r="A813" s="144"/>
      <c r="B813" s="150"/>
      <c r="C813" s="146"/>
      <c r="D813" s="149"/>
      <c r="E813" s="146"/>
      <c r="F813" s="146"/>
    </row>
    <row r="814" spans="1:6" ht="15.75" x14ac:dyDescent="0.25">
      <c r="A814" s="144"/>
      <c r="B814" s="150"/>
      <c r="C814" s="146"/>
      <c r="D814" s="149"/>
      <c r="E814" s="146"/>
      <c r="F814" s="146"/>
    </row>
    <row r="815" spans="1:6" ht="15.75" x14ac:dyDescent="0.25">
      <c r="A815" s="144"/>
      <c r="B815" s="150"/>
      <c r="C815" s="146"/>
      <c r="D815" s="149"/>
      <c r="E815" s="146"/>
      <c r="F815" s="146"/>
    </row>
    <row r="816" spans="1:6" ht="15.75" x14ac:dyDescent="0.25">
      <c r="A816" s="144"/>
      <c r="B816" s="150"/>
      <c r="C816" s="146"/>
      <c r="D816" s="149"/>
      <c r="E816" s="146"/>
      <c r="F816" s="146"/>
    </row>
    <row r="817" spans="1:6" ht="15.75" x14ac:dyDescent="0.25">
      <c r="A817" s="144"/>
      <c r="B817" s="150"/>
      <c r="C817" s="146"/>
      <c r="D817" s="149"/>
      <c r="E817" s="146"/>
      <c r="F817" s="146"/>
    </row>
  </sheetData>
  <mergeCells count="16">
    <mergeCell ref="A2:B2"/>
    <mergeCell ref="C2:F2"/>
    <mergeCell ref="A1:B1"/>
    <mergeCell ref="C1:F1"/>
    <mergeCell ref="A6:B6"/>
    <mergeCell ref="C6:F6"/>
    <mergeCell ref="G396:H396"/>
    <mergeCell ref="A7:B7"/>
    <mergeCell ref="C7:E7"/>
    <mergeCell ref="A3:B3"/>
    <mergeCell ref="C3:F3"/>
    <mergeCell ref="A4:B4"/>
    <mergeCell ref="C4:F4"/>
    <mergeCell ref="A5:B5"/>
    <mergeCell ref="C5:F5"/>
    <mergeCell ref="B394:C394"/>
  </mergeCells>
  <printOptions horizontalCentered="1"/>
  <pageMargins left="0.59055118110236227" right="0.59055118110236227" top="0.62992125984251968" bottom="0.78740157480314965" header="0.19685039370078741" footer="0.39370078740157483"/>
  <pageSetup scale="13" fitToHeight="5" orientation="portrait" horizontalDpi="360" verticalDpi="360" r:id="rId1"/>
  <headerFooter>
    <oddFooter xml:space="preserve">&amp;C&amp;F                                        &amp;P /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C6EB276FFA9544B062157CF5E27EB4" ma:contentTypeVersion="8" ma:contentTypeDescription="Create a new document." ma:contentTypeScope="" ma:versionID="a6817e59afded89fbb9c1c4f6bf95fb1">
  <xsd:schema xmlns:xsd="http://www.w3.org/2001/XMLSchema" xmlns:xs="http://www.w3.org/2001/XMLSchema" xmlns:p="http://schemas.microsoft.com/office/2006/metadata/properties" xmlns:ns2="18b54dc9-395d-44a8-a6e1-f500d27c8a6b" xmlns:ns3="a997fcdc-8756-446c-9beb-730b6e844683" targetNamespace="http://schemas.microsoft.com/office/2006/metadata/properties" ma:root="true" ma:fieldsID="cf7214ec49ba31db0df1da35218986fa" ns2:_="" ns3:_="">
    <xsd:import namespace="18b54dc9-395d-44a8-a6e1-f500d27c8a6b"/>
    <xsd:import namespace="a997fcdc-8756-446c-9beb-730b6e84468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54dc9-395d-44a8-a6e1-f500d27c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97fcdc-8756-446c-9beb-730b6e84468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F84181-0252-4A5E-8FCF-6A14F5EA13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b54dc9-395d-44a8-a6e1-f500d27c8a6b"/>
    <ds:schemaRef ds:uri="a997fcdc-8756-446c-9beb-730b6e8446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F8B3DB-11F1-4184-B18C-8DBA0D7B135F}">
  <ds:schemaRefs>
    <ds:schemaRef ds:uri="http://schemas.openxmlformats.org/package/2006/metadata/core-properties"/>
    <ds:schemaRef ds:uri="a997fcdc-8756-446c-9beb-730b6e844683"/>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18b54dc9-395d-44a8-a6e1-f500d27c8a6b"/>
    <ds:schemaRef ds:uri="http://www.w3.org/XML/1998/namespace"/>
  </ds:schemaRefs>
</ds:datastoreItem>
</file>

<file path=customXml/itemProps3.xml><?xml version="1.0" encoding="utf-8"?>
<ds:datastoreItem xmlns:ds="http://schemas.openxmlformats.org/officeDocument/2006/customXml" ds:itemID="{B1E61472-1232-474C-9158-323F484AE2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Consolidado</vt:lpstr>
      <vt:lpstr>Consolidado!Print_Area</vt:lpstr>
      <vt:lpstr>Consolidado!Print_Titles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Jesus Rodriguez</dc:creator>
  <cp:lastModifiedBy>Belkis Mejia</cp:lastModifiedBy>
  <dcterms:created xsi:type="dcterms:W3CDTF">2018-05-07T15:31:27Z</dcterms:created>
  <dcterms:modified xsi:type="dcterms:W3CDTF">2018-11-13T18:15:32Z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0x0101001CC6EB276FFA9544B062157CF5E27EB4</vt:lpwstr>
  </property>
</Properties>
</file>